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0.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1.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2.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3.xml" ContentType="application/vnd.openxmlformats-officedocument.drawing+xml"/>
  <Override PartName="/xl/drawings/drawing14.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healthgov-my.sharepoint.com/personal/savitha_somappa_health_gov_au/Documents/Documents/Whole of medical workforce supply and demand results (002)/"/>
    </mc:Choice>
  </mc:AlternateContent>
  <xr:revisionPtr revIDLastSave="2523" documentId="8_{8726229F-2CF5-494F-A896-605488550E94}" xr6:coauthVersionLast="47" xr6:coauthVersionMax="47" xr10:uidLastSave="{633DF057-6C12-46E4-BA81-8EF45648215F}"/>
  <bookViews>
    <workbookView xWindow="-28920" yWindow="-120" windowWidth="29040" windowHeight="15720" tabRatio="712" firstSheet="2" activeTab="2" xr2:uid="{00000000-000D-0000-FFFF-FFFF00000000}"/>
  </bookViews>
  <sheets>
    <sheet name="Baseline" sheetId="1" state="hidden" r:id="rId1"/>
    <sheet name="Sheet1" sheetId="2" state="hidden" r:id="rId2"/>
    <sheet name="Contents" sheetId="3" r:id="rId3"/>
    <sheet name="Notes" sheetId="4" r:id="rId4"/>
    <sheet name="National by practitioner ty (2)" sheetId="42" state="hidden" r:id="rId5"/>
    <sheet name="Whole of Medical" sheetId="50" r:id="rId6"/>
    <sheet name="Intern" sheetId="51" r:id="rId7"/>
    <sheet name="Hospital Prevocational" sheetId="54" r:id="rId8"/>
    <sheet name="Hospital CMO" sheetId="53" r:id="rId9"/>
    <sheet name="Registrar" sheetId="57" r:id="rId10"/>
    <sheet name="Specialist" sheetId="59" r:id="rId11"/>
    <sheet name="Other Medical" sheetId="60" r:id="rId12"/>
    <sheet name="NSW by practitioner type" sheetId="41" state="hidden" r:id="rId13"/>
    <sheet name="Limited and other provisional" sheetId="56" r:id="rId14"/>
  </sheets>
  <externalReferences>
    <externalReference r:id="rId15"/>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4" l="1"/>
  <c r="J38" i="2"/>
  <c r="K42" i="2" s="1"/>
  <c r="I38" i="2"/>
  <c r="K41" i="2" s="1"/>
  <c r="H38" i="2"/>
  <c r="K40" i="2" s="1"/>
  <c r="G38" i="2"/>
  <c r="K44" i="2" s="1"/>
  <c r="F38" i="2"/>
  <c r="K43" i="2" s="1"/>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<sst xmlns="http://schemas.openxmlformats.org/spreadsheetml/2006/main" count="1341" uniqueCount="142">
  <si>
    <t>OFFICIAL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</si>
  <si>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</si>
  <si>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</si>
  <si>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</si>
  <si>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</si>
  <si>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</si>
  <si>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</si>
  <si>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</si>
  <si>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</si>
  <si>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</si>
  <si>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</si>
  <si>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</si>
  <si>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</si>
  <si>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</si>
  <si>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</si>
  <si>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</si>
  <si>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</si>
  <si>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</si>
  <si>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</si>
  <si>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</si>
  <si>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</si>
  <si>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</si>
  <si>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</si>
  <si>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</si>
  <si>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</si>
  <si>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</si>
  <si>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</si>
  <si>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</si>
  <si>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</si>
  <si>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</si>
  <si>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</si>
  <si>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</si>
  <si>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</si>
  <si>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</si>
  <si>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</si>
  <si>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</si>
  <si>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</si>
  <si>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</si>
  <si>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</si>
  <si>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</si>
  <si>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</si>
  <si>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</si>
  <si>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</si>
  <si>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</si>
  <si>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</si>
  <si>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 </t>
  </si>
  <si>
    <t>Contents - Whole of Medical Workforce Supply and Demand Projections</t>
  </si>
  <si>
    <t>Last updated: June 2026</t>
  </si>
  <si>
    <t>Tab Name</t>
  </si>
  <si>
    <t>Description</t>
  </si>
  <si>
    <t>Whole of Medical</t>
  </si>
  <si>
    <t>Whole of Medical workforce &amp; projections summary</t>
  </si>
  <si>
    <t>Intern</t>
  </si>
  <si>
    <t>Intern workforce &amp; projections summary</t>
  </si>
  <si>
    <t>Hospital Prevocational</t>
  </si>
  <si>
    <t>Hospital Prevocational workforce &amp; projections summary</t>
  </si>
  <si>
    <t>Hospital CMO</t>
  </si>
  <si>
    <t>Hospital CMO workforce &amp; projections summary</t>
  </si>
  <si>
    <t>Registrar</t>
  </si>
  <si>
    <t>Registrar workforce &amp; projections summary</t>
  </si>
  <si>
    <t>Specialist</t>
  </si>
  <si>
    <t>Specialist workforce &amp; projections summary</t>
  </si>
  <si>
    <t>Other Medical</t>
  </si>
  <si>
    <t>Other Medical workforce &amp; projections summary</t>
  </si>
  <si>
    <t>Limited and other provisional</t>
  </si>
  <si>
    <t>Limited and Other Provisional workforce &amp; projections summary</t>
  </si>
  <si>
    <t>Notes</t>
  </si>
  <si>
    <t>Whole of Medical Workforce</t>
  </si>
  <si>
    <t>•</t>
  </si>
  <si>
    <t xml:space="preserve">The medical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</si>
  <si>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practitioners covered within the scope of supply include those employed within the medical workforce in Australia. The inclusion criteria for the total medical workforce supply are as follows:  
- Registered (excluding non-practicing) as a medical practitioner   
- Working in medicine in Australia including those on extended leave, except for provisional registrants as they do not receive the Australian Health Practitioner Regulation Agency (Ahpra) workforce survey and therefore they are all assumed to be employed   
- Must work clinical hours, except for:  
       - provisional registrants (their hours will be attributed) 
       - non-clinical specialists (practitioners working in medical administration, pathology, radiology) do not need to have clinical hours, but must have non-zero total specialist hours to be in scope  
       - registrars (must have non-zero total hours to be in scope). </t>
  </si>
  <si>
    <t>Medical Practitioner Types</t>
  </si>
  <si>
    <t>For the purpose of the modelling, medical practitioners are grouped into the following categories: 
1. 	Interns (Australian and New Zealand medical graduates)
2. 	Hospital prevocational doctors
3. 	Hospital career medical officers (CMOs) 
4. 	Registrars
5. 	Specialists
6. 	Others which include non-specialists working outside of hospitals and Non-Vocationally Recognised General Practitioners (Non-VR GPs)
7. 	Limited and other provisional registrants.</t>
  </si>
  <si>
    <t>Headcount</t>
  </si>
  <si>
    <t>The demand for FTE projections has been converted into headcount using the average FTE per practitioner in supply projections for the corresponding year, for a given geography and medical practitioner type. Differences in average FTE across different cohorts can therefore lead to negative FTE surplus/shortfalls projected but corresponding positive surplus/shortfalls in headcount or vice versa when analysing aggregated outputs.</t>
  </si>
  <si>
    <t>Full-time Equivalent (FTE)</t>
  </si>
  <si>
    <t>Medical practitioners’ total hours (clinical and non-clinical) are used in modelling supply. One Full-Time Equivalent (FTE) is defined as 40 self-reported weekly average hours in the AFHW dataset (across 46 weeks in the year).</t>
  </si>
  <si>
    <t>If a medical practitioner is employed but on extended leave (defined as a period of over 3 months), their hours are halved for simplicity, assuming they worked an average of 6 months during the year. </t>
  </si>
  <si>
    <t> The FTE numbers have been rounded and discrepancies may occur between sums of the component items and totals.</t>
  </si>
  <si>
    <t>Projection and Historic Periods</t>
  </si>
  <si>
    <t>The numbers for 2019 to 2023 represent historic data or "actuals".</t>
  </si>
  <si>
    <t>The numbers for 2024 to 2048 represent projected supply and demand model outputs.</t>
  </si>
  <si>
    <t>Medical Supply and Demand Model</t>
  </si>
  <si>
    <t>The supply and demand models uses a combination of microsimulation and time series modelling approaches to forecast medical workforce supply and demand for the next 25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t>
  </si>
  <si>
    <t>The supply model uses the population of medical practitioners in the 2023 NHWDS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</si>
  <si>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Demand is measured in terms of observed utilisation of medical services which captures expressed (observed) service demand for medical services across a variety of care settings and is specific to each of the practitioner type used in the model. Historical patterns of usage are examined and used to estimate the future demand for medical practitioners, accounting for differences in service demand across specialties, age groups and geographies.</t>
  </si>
  <si>
    <t>The demand is projected assuming the supply of medical practitioners is equal to the demand in the base year, 2023.</t>
  </si>
  <si>
    <t xml:space="preserve">For more information on the medical supply and demand modelling methodology please see the detailed method papers available using the below link: </t>
  </si>
  <si>
    <t>Whole of Medical Workforce Supply and Demand Model - Methodology Paper</t>
  </si>
  <si>
    <t>Entries</t>
  </si>
  <si>
    <t xml:space="preserve">New entries into the medical workforce include graduates of Australian Medical Schools, international migrants with a recognised international qualification, and practitioners returning to the medical workforce after a 4 or more-year absence (long term re-entries). </t>
  </si>
  <si>
    <t>Workforce re-entries are defined as a medical practitioner who returns to the workforce within a 4-year period.</t>
  </si>
  <si>
    <t>Exits</t>
  </si>
  <si>
    <t>Permanent exits refer to a medical practitioner who, after working for at least one reporting period (i.e. one year), leaves the medical workforce and does not return within a 4-year period.</t>
  </si>
  <si>
    <t>Temporary exits refer to a medical practitioner who leaves the workforce after working for at least one reporting period (i.e. one year) but returns to the medical profession within a 4-year period.</t>
  </si>
  <si>
    <t>Exits reported for 2023 are projections, as 2024 data are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</si>
  <si>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</si>
  <si>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</si>
  <si>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</si>
  <si>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Whole of Medical Workforce &amp; Projections - National</t>
  </si>
  <si>
    <t>National - Whole of Medical workforce &amp; projections by sector summary</t>
  </si>
  <si>
    <t>Grand total</t>
  </si>
  <si>
    <t>Permanent Exits</t>
  </si>
  <si>
    <t>Interns</t>
  </si>
  <si>
    <t>New Entries (including the transition from other practitioner types)</t>
  </si>
  <si>
    <t>Transition to other practioner types</t>
  </si>
  <si>
    <t>don not display for interns and PLR</t>
  </si>
  <si>
    <t>Provisional (non-intern) and limited registrants</t>
  </si>
  <si>
    <t>Hospital non-specialists</t>
  </si>
  <si>
    <t>Registrars</t>
  </si>
  <si>
    <t>Specialists</t>
  </si>
  <si>
    <t>Other</t>
  </si>
  <si>
    <t>Full-time equivalent (FTE)</t>
  </si>
  <si>
    <t>Exits reported for 2022 is the projected exit numbers since calendar year 2023 data is not available yet to determine the actual number of exits in 2022</t>
  </si>
  <si>
    <t>Whole of Medical Workforce &amp; Projections - Australian Capital Territory</t>
  </si>
  <si>
    <t>Australian Capital Territory - Whole of Medical workforce &amp; projections</t>
  </si>
  <si>
    <t>.</t>
  </si>
  <si>
    <t>Inter-state migration</t>
  </si>
  <si>
    <t>To this state</t>
  </si>
  <si>
    <t>From this state</t>
  </si>
  <si>
    <t>Surplus / Shortfall</t>
  </si>
  <si>
    <t>Intern Workforce &amp; Projections - Australian Capital Territory</t>
  </si>
  <si>
    <t>Australian Capital Territory - Intern workforce &amp; projections</t>
  </si>
  <si>
    <t>NP</t>
  </si>
  <si>
    <t>Transition to other practitioner types</t>
  </si>
  <si>
    <t>Hospital Prevocational Workforce &amp; Projections - Australian Capital Territory</t>
  </si>
  <si>
    <t>Australian Capital Territory - Hospital prevocational workforce &amp; projections</t>
  </si>
  <si>
    <t>Hospital CMO Workforce &amp; Projections - Australian Capital Territory</t>
  </si>
  <si>
    <t>Australian Capital Territory - Hospital CMO workforce &amp; projections</t>
  </si>
  <si>
    <t>Registrar Workforce &amp; Projections - Australian Capital Territory</t>
  </si>
  <si>
    <t>Australian Capital Territory - Registrar workforce &amp; projections</t>
  </si>
  <si>
    <t>Specialist Workforce &amp; Projections - Australian Capital Territory</t>
  </si>
  <si>
    <t>Australian Capital Territory - Specialist workforce &amp; projections</t>
  </si>
  <si>
    <t>Other Medical Workforce &amp; Projections - Australian Capital Territory</t>
  </si>
  <si>
    <t>Australian Capital Territory - Other medical workforce &amp; projections</t>
  </si>
  <si>
    <t>Whole of Medical Workforce &amp; Projections - New South Wales</t>
  </si>
  <si>
    <t>New South Wales - Whole of Medical workforce &amp; projections by sector summary</t>
  </si>
  <si>
    <t>Changes in provider type</t>
  </si>
  <si>
    <t>To this type</t>
  </si>
  <si>
    <t>From this type</t>
  </si>
  <si>
    <t>Limited and other provisional Workforce &amp; Projections - Australian Capital Territory</t>
  </si>
  <si>
    <t>Australian Capital Territory - Limited and other provisional registrant workforce &amp; projections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</si>
</sst>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
    <numFmt numFmtId="165" formatCode="_-* #,##0_-;\-* #,##0_-;_-* &quot;-&quot;??_-;_-@_-"/>
    <numFmt numFmtId="166" formatCode="0.000"/>
    <numFmt numFmtId="167" formatCode="0.0%"/>
    <numFmt numFmtId="168" formatCode="#,##0_ ;\-#,##0\ "/>
    <numFmt numFmtId="169" formatCode="#####################0"/>
    <numFmt numFmtId="170" formatCode="_-* #,##0.0_-;\-* #,##0.0_-;_-* &quot;-&quot;??_-;_-@_-"/>
    <numFmt numFmtId="171" formatCode="_-* #,##0.000_-;\-* #,##0.000_-;_-* &quot;-&quot;??_-;_-@_-"/>
  </numFmts>
  <fonts count="53"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0"/>
      <color theme="0"/>
      <name val="Segoe UI"/>
      <family val="2"/>
    </font>
    <font>
      <b/>
      <sz val="10"/>
      <color theme="0"/>
      <name val="Segoe UI"/>
      <family val="2"/>
    </font>
    <font>
      <sz val="18"/>
      <color theme="0"/>
      <name val="Segoe UI Semibold"/>
      <family val="2"/>
    </font>
    <font>
      <u/>
      <sz val="10"/>
      <color rgb="FF00B0F0"/>
      <name val="Segoe UI"/>
      <family val="2"/>
    </font>
    <font>
      <sz val="10"/>
      <color theme="1"/>
      <name val="Segoe UI Semibold"/>
      <family val="2"/>
    </font>
    <font>
      <sz val="10"/>
      <color theme="0"/>
      <name val="Segoe UI Semibold"/>
      <family val="2"/>
    </font>
    <font>
      <b/>
      <sz val="10"/>
      <color rgb="FF0093B2"/>
      <name val="Segoe UI"/>
      <family val="2"/>
    </font>
    <font>
      <b/>
      <sz val="10"/>
      <color theme="2" tint="-0.89999084444715716"/>
      <name val="Segoe UI"/>
      <family val="2"/>
    </font>
    <font>
      <sz val="14"/>
      <name val="Segoe UI"/>
      <family val="2"/>
    </font>
    <font>
      <i/>
      <sz val="10"/>
      <color theme="1"/>
      <name val="Calibri"/>
      <family val="2"/>
      <scheme val="minor"/>
    </font>
    <font>
      <sz val="14"/>
      <color rgb="FF3A3838"/>
      <name val="Segoe UI Semibold"/>
      <family val="2"/>
    </font>
    <font>
      <sz val="11"/>
      <name val="Calibri"/>
      <family val="2"/>
    </font>
    <font>
      <sz val="9"/>
      <color rgb="FFFF0000"/>
      <name val="Segoe UI"/>
      <family val="2"/>
    </font>
    <font>
      <b/>
      <sz val="12"/>
      <color rgb="FF161616"/>
      <name val="Segoe UI"/>
      <family val="2"/>
    </font>
    <font>
      <sz val="9"/>
      <color rgb="FF757171"/>
      <name val="Segoe UI"/>
      <family val="2"/>
    </font>
    <font>
      <b/>
      <sz val="11"/>
      <color rgb="FFFFFFFF"/>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b/>
      <sz val="11"/>
      <color rgb="FFFF0000"/>
      <name val="Arial"/>
      <family val="2"/>
    </font>
    <font>
      <sz val="9"/>
      <name val="Segoe UI"/>
    </font>
    <font>
      <b/>
      <sz val="10"/>
      <color rgb="FFFF0000"/>
      <name val="Arial"/>
      <family val="2"/>
    </font>
  </fonts>
  <fills count="27">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3F7FB"/>
        <bgColor indexed="64"/>
      </patternFill>
    </fill>
    <fill>
      <patternFill patternType="solid">
        <fgColor rgb="FFF2F2F2"/>
        <bgColor indexed="64"/>
      </patternFill>
    </fill>
    <fill>
      <patternFill patternType="solid">
        <fgColor rgb="FFFFFF00"/>
        <bgColor indexed="64"/>
      </patternFill>
    </fill>
    <fill>
      <patternFill patternType="solid">
        <fgColor rgb="FFE5EEF7"/>
        <bgColor indexed="64"/>
      </patternFill>
    </fill>
    <fill>
      <patternFill patternType="solid">
        <fgColor rgb="FF0093B2"/>
        <bgColor indexed="64"/>
      </patternFill>
    </fill>
    <fill>
      <patternFill patternType="solid">
        <fgColor rgb="FFD9D9D9"/>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rgb="FF002060"/>
        <bgColor rgb="FF000000"/>
      </patternFill>
    </fill>
  </fills>
  <borders count="38">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right style="thin">
        <color theme="2"/>
      </right>
      <top/>
      <bottom style="thin">
        <color theme="2"/>
      </bottom>
      <diagonal/>
    </border>
    <border>
      <left style="thin">
        <color theme="0" tint="-0.14996795556505021"/>
      </left>
      <right/>
      <top style="thin">
        <color theme="0" tint="-0.14996795556505021"/>
      </top>
      <bottom style="thin">
        <color theme="0" tint="-0.14993743705557422"/>
      </bottom>
      <diagonal/>
    </border>
    <border>
      <left/>
      <right/>
      <top style="thin">
        <color theme="0" tint="-0.14996795556505021"/>
      </top>
      <bottom style="thin">
        <color theme="0" tint="-0.14993743705557422"/>
      </bottom>
      <diagonal/>
    </border>
    <border>
      <left style="thin">
        <color theme="0" tint="-0.14996795556505021"/>
      </left>
      <right/>
      <top style="thin">
        <color theme="0" tint="-0.14993743705557422"/>
      </top>
      <bottom style="thin">
        <color rgb="FF006269"/>
      </bottom>
      <diagonal/>
    </border>
    <border>
      <left/>
      <right/>
      <top style="thin">
        <color theme="0" tint="-0.14993743705557422"/>
      </top>
      <bottom style="thin">
        <color rgb="FF006269"/>
      </bottom>
      <diagonal/>
    </border>
    <border>
      <left/>
      <right/>
      <top/>
      <bottom style="thin">
        <color rgb="FF006269"/>
      </bottom>
      <diagonal/>
    </border>
    <border>
      <left style="thin">
        <color theme="0" tint="-0.14996795556505021"/>
      </left>
      <right/>
      <top style="thin">
        <color rgb="FF006269"/>
      </top>
      <bottom/>
      <diagonal/>
    </border>
    <border>
      <left style="thin">
        <color rgb="FFD9D9D9"/>
      </left>
      <right/>
      <top style="thin">
        <color rgb="FF006269"/>
      </top>
      <bottom style="thin">
        <color rgb="FFD9D9D9"/>
      </bottom>
      <diagonal/>
    </border>
    <border>
      <left/>
      <right style="thin">
        <color theme="2"/>
      </right>
      <top style="thin">
        <color rgb="FF006269"/>
      </top>
      <bottom style="thin">
        <color theme="2"/>
      </bottom>
      <diagonal/>
    </border>
    <border>
      <left style="thin">
        <color theme="0" tint="-0.14996795556505021"/>
      </left>
      <right/>
      <top/>
      <bottom/>
      <diagonal/>
    </border>
    <border>
      <left/>
      <right style="thin">
        <color theme="2"/>
      </right>
      <top style="thin">
        <color theme="2"/>
      </top>
      <bottom/>
      <diagonal/>
    </border>
    <border>
      <left/>
      <right style="thin">
        <color theme="2"/>
      </right>
      <top/>
      <bottom/>
      <diagonal/>
    </border>
    <border>
      <left style="thin">
        <color theme="0" tint="-0.14996795556505021"/>
      </left>
      <right/>
      <top style="thin">
        <color theme="0" tint="-0.34998626667073579"/>
      </top>
      <bottom/>
      <diagonal/>
    </border>
    <border>
      <left style="thin">
        <color rgb="FFD9D9D9"/>
      </left>
      <right/>
      <top style="thin">
        <color theme="0" tint="-0.34998626667073579"/>
      </top>
      <bottom style="thin">
        <color rgb="FFD9D9D9"/>
      </bottom>
      <diagonal/>
    </border>
    <border>
      <left/>
      <right style="thin">
        <color theme="2"/>
      </right>
      <top style="thin">
        <color theme="0" tint="-0.34998626667073579"/>
      </top>
      <bottom style="thin">
        <color theme="2"/>
      </bottom>
      <diagonal/>
    </border>
    <border>
      <left style="thin">
        <color theme="0" tint="-0.14996795556505021"/>
      </left>
      <right/>
      <top/>
      <bottom style="thin">
        <color theme="0" tint="-0.34998626667073579"/>
      </bottom>
      <diagonal/>
    </border>
    <border>
      <left/>
      <right style="thin">
        <color theme="2"/>
      </right>
      <top style="thin">
        <color theme="2"/>
      </top>
      <bottom style="thin">
        <color theme="0" tint="-0.34998626667073579"/>
      </bottom>
      <diagonal/>
    </border>
    <border>
      <left/>
      <right style="thin">
        <color theme="2"/>
      </right>
      <top/>
      <bottom style="thin">
        <color theme="0" tint="-0.34998626667073579"/>
      </bottom>
      <diagonal/>
    </border>
    <border>
      <left style="thin">
        <color theme="0" tint="-0.14996795556505021"/>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bottom style="thin">
        <color theme="0" tint="-0.14996795556505021"/>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D9D9D9"/>
      </right>
      <top style="thin">
        <color rgb="FF13478C"/>
      </top>
      <bottom style="thin">
        <color rgb="FFD9D9D9"/>
      </bottom>
      <diagonal/>
    </border>
    <border>
      <left/>
      <right style="thin">
        <color theme="2" tint="-0.499984740745262"/>
      </right>
      <top/>
      <bottom style="thin">
        <color rgb="FFD9D9D9"/>
      </bottom>
      <diagonal/>
    </border>
  </borders>
  <cellStyleXfs count="22">
    <xf numFmtId="0" fontId="0" fillId="0" borderId="0"/>
    <xf numFmtId="9" fontId="11" fillId="0" borderId="0" applyFont="0" applyFill="0" applyBorder="0" applyAlignment="0" applyProtection="0"/>
    <xf numFmtId="43" fontId="6" fillId="3" borderId="0" applyFont="0" applyFill="0" applyBorder="0" applyAlignment="0" applyProtection="0"/>
    <xf numFmtId="0" fontId="17" fillId="3" borderId="0"/>
    <xf numFmtId="0" fontId="5" fillId="3" borderId="0"/>
    <xf numFmtId="0" fontId="16" fillId="3" borderId="0" applyNumberFormat="0" applyFill="0" applyBorder="0" applyAlignment="0" applyProtection="0"/>
    <xf numFmtId="0" fontId="5" fillId="3" borderId="0"/>
    <xf numFmtId="9" fontId="5" fillId="3" borderId="0" applyFont="0" applyFill="0" applyBorder="0" applyAlignment="0" applyProtection="0"/>
    <xf numFmtId="43" fontId="5" fillId="3" borderId="0" applyFon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11" fillId="3" borderId="0"/>
    <xf numFmtId="0" fontId="3" fillId="3" borderId="0"/>
    <xf numFmtId="9" fontId="3" fillId="3" borderId="0" applyFont="0" applyFill="0" applyBorder="0" applyAlignment="0" applyProtection="0"/>
    <xf numFmtId="43" fontId="3"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9" fontId="11" fillId="3" borderId="0" applyFont="0" applyFill="0" applyBorder="0" applyAlignment="0" applyProtection="0"/>
    <xf numFmtId="0" fontId="2" fillId="3" borderId="0"/>
    <xf numFmtId="0" fontId="16" fillId="0" borderId="0" applyNumberFormat="0" applyFill="0" applyBorder="0" applyAlignment="0" applyProtection="0"/>
  </cellStyleXfs>
  <cellXfs count="218">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3" fillId="6" borderId="0" xfId="2" applyNumberFormat="1" applyFont="1" applyFill="1" applyBorder="1" applyAlignment="1">
      <alignment horizontal="right" vertical="center"/>
    </xf>
    <xf numFmtId="165" fontId="13" fillId="6" borderId="0" xfId="2" applyNumberFormat="1" applyFont="1" applyFill="1" applyBorder="1" applyAlignment="1">
      <alignment horizontal="right" vertical="center"/>
    </xf>
    <xf numFmtId="166" fontId="13" fillId="6" borderId="0" xfId="2" applyNumberFormat="1" applyFont="1" applyFill="1" applyBorder="1" applyAlignment="1">
      <alignment horizontal="right" vertical="center"/>
    </xf>
    <xf numFmtId="0" fontId="13" fillId="3" borderId="0" xfId="2" applyNumberFormat="1" applyFont="1" applyBorder="1" applyAlignment="1">
      <alignment horizontal="right" vertical="center"/>
    </xf>
    <xf numFmtId="165" fontId="13" fillId="3" borderId="0" xfId="2" applyNumberFormat="1" applyFont="1" applyBorder="1" applyAlignment="1">
      <alignment horizontal="right" vertical="center"/>
    </xf>
    <xf numFmtId="167" fontId="13" fillId="0" borderId="0" xfId="1" applyNumberFormat="1" applyFont="1" applyBorder="1" applyAlignment="1">
      <alignment horizontal="right" vertical="center"/>
    </xf>
    <xf numFmtId="168" fontId="13" fillId="3" borderId="0" xfId="2" applyNumberFormat="1" applyFont="1" applyBorder="1" applyAlignment="1">
      <alignment horizontal="right" vertical="center"/>
    </xf>
    <xf numFmtId="166" fontId="13" fillId="3" borderId="0" xfId="2" applyNumberFormat="1" applyFont="1" applyBorder="1" applyAlignment="1">
      <alignment horizontal="right" vertical="center"/>
    </xf>
    <xf numFmtId="0" fontId="13" fillId="3" borderId="2" xfId="2" applyNumberFormat="1" applyFont="1" applyBorder="1" applyAlignment="1">
      <alignment horizontal="right" vertical="center"/>
    </xf>
    <xf numFmtId="165" fontId="13" fillId="3" borderId="2" xfId="2" applyNumberFormat="1" applyFont="1" applyBorder="1" applyAlignment="1">
      <alignment horizontal="right" vertical="center"/>
    </xf>
    <xf numFmtId="167" fontId="13" fillId="0" borderId="2" xfId="1" applyNumberFormat="1" applyFont="1" applyBorder="1" applyAlignment="1">
      <alignment horizontal="right" vertical="center"/>
    </xf>
    <xf numFmtId="168" fontId="13" fillId="3" borderId="2" xfId="2" applyNumberFormat="1" applyFont="1" applyBorder="1" applyAlignment="1">
      <alignment horizontal="right" vertical="center"/>
    </xf>
    <xf numFmtId="166" fontId="13" fillId="3" borderId="2" xfId="2" applyNumberFormat="1" applyFont="1" applyBorder="1" applyAlignment="1">
      <alignment horizontal="right" vertical="center"/>
    </xf>
    <xf numFmtId="0" fontId="14" fillId="0" borderId="3" xfId="0" applyFont="1" applyBorder="1" applyAlignment="1">
      <alignment vertical="top"/>
    </xf>
    <xf numFmtId="0" fontId="0" fillId="0" borderId="3" xfId="0" applyBorder="1"/>
    <xf numFmtId="168" fontId="0" fillId="7" borderId="3" xfId="0" applyNumberFormat="1" applyFill="1" applyBorder="1"/>
    <xf numFmtId="0" fontId="14" fillId="0" borderId="0" xfId="0" applyFont="1" applyAlignment="1">
      <alignment vertical="top"/>
    </xf>
    <xf numFmtId="168" fontId="0" fillId="7" borderId="0" xfId="0" applyNumberFormat="1" applyFill="1"/>
    <xf numFmtId="0" fontId="14" fillId="0" borderId="0" xfId="0" applyFont="1"/>
    <xf numFmtId="10" fontId="0" fillId="7" borderId="0" xfId="1" applyNumberFormat="1" applyFont="1" applyFill="1" applyBorder="1"/>
    <xf numFmtId="0" fontId="14" fillId="0" borderId="2" xfId="0" applyFont="1" applyBorder="1"/>
    <xf numFmtId="0" fontId="0" fillId="0" borderId="2" xfId="0" applyBorder="1"/>
    <xf numFmtId="10" fontId="0" fillId="7" borderId="2" xfId="1" applyNumberFormat="1" applyFont="1" applyFill="1" applyBorder="1"/>
    <xf numFmtId="0" fontId="15" fillId="0" borderId="0" xfId="0" applyFont="1"/>
    <xf numFmtId="0" fontId="7" fillId="0" borderId="0" xfId="0" applyFont="1" applyAlignment="1">
      <alignment horizontal="left" vertical="top" wrapText="1" indent="2"/>
    </xf>
    <xf numFmtId="0" fontId="18" fillId="8" borderId="0" xfId="4" applyFont="1" applyFill="1"/>
    <xf numFmtId="0" fontId="19" fillId="9" borderId="0" xfId="3" applyFont="1" applyFill="1" applyAlignment="1">
      <alignment horizontal="left"/>
    </xf>
    <xf numFmtId="0" fontId="5" fillId="8" borderId="0" xfId="4" applyFill="1"/>
    <xf numFmtId="0" fontId="5" fillId="12" borderId="0" xfId="4" applyFill="1"/>
    <xf numFmtId="0" fontId="24" fillId="9" borderId="0" xfId="0" applyFont="1" applyFill="1" applyAlignment="1">
      <alignment horizontal="left" vertical="center"/>
    </xf>
    <xf numFmtId="0" fontId="19" fillId="8" borderId="0" xfId="3" applyFont="1" applyFill="1" applyAlignment="1">
      <alignment horizontal="left"/>
    </xf>
    <xf numFmtId="169" fontId="25" fillId="9" borderId="4" xfId="4" applyNumberFormat="1" applyFont="1" applyFill="1" applyBorder="1" applyAlignment="1">
      <alignment horizontal="left" vertical="center" wrapText="1" indent="3"/>
    </xf>
    <xf numFmtId="169" fontId="25" fillId="9" borderId="4" xfId="4" applyNumberFormat="1" applyFont="1" applyFill="1" applyBorder="1" applyAlignment="1">
      <alignment horizontal="left" vertical="center" wrapText="1" indent="2"/>
    </xf>
    <xf numFmtId="0" fontId="9" fillId="8" borderId="0" xfId="4" applyFont="1" applyFill="1" applyAlignment="1">
      <alignment horizontal="center" vertical="center" textRotation="90"/>
    </xf>
    <xf numFmtId="0" fontId="23" fillId="8" borderId="0" xfId="8" applyNumberFormat="1" applyFont="1" applyFill="1" applyBorder="1" applyAlignment="1">
      <alignment horizontal="left" indent="1"/>
    </xf>
    <xf numFmtId="0" fontId="24" fillId="8" borderId="0" xfId="0" applyFont="1" applyFill="1" applyAlignment="1">
      <alignment horizontal="left" vertical="center"/>
    </xf>
    <xf numFmtId="0" fontId="28" fillId="8" borderId="0" xfId="3" applyFont="1" applyFill="1" applyAlignment="1">
      <alignment horizontal="left" vertical="center" indent="1"/>
    </xf>
    <xf numFmtId="0" fontId="19" fillId="9" borderId="0" xfId="3" applyFont="1" applyFill="1" applyAlignment="1">
      <alignment horizontal="left" indent="1"/>
    </xf>
    <xf numFmtId="0" fontId="33" fillId="7" borderId="7" xfId="4" applyFont="1" applyFill="1" applyBorder="1" applyAlignment="1">
      <alignment horizontal="left" vertical="center" wrapText="1" indent="3"/>
    </xf>
    <xf numFmtId="0" fontId="33" fillId="7" borderId="8" xfId="4" applyFont="1" applyFill="1" applyBorder="1" applyAlignment="1">
      <alignment horizontal="left" vertical="center" wrapText="1" indent="3"/>
    </xf>
    <xf numFmtId="1" fontId="33" fillId="7" borderId="8" xfId="4" applyNumberFormat="1" applyFont="1" applyFill="1" applyBorder="1" applyAlignment="1">
      <alignment horizontal="left" vertical="center" wrapText="1" indent="3"/>
    </xf>
    <xf numFmtId="0" fontId="34" fillId="15" borderId="11" xfId="4" applyFont="1" applyFill="1" applyBorder="1" applyAlignment="1">
      <alignment vertical="center"/>
    </xf>
    <xf numFmtId="0" fontId="7" fillId="16" borderId="13" xfId="4" applyFont="1" applyFill="1" applyBorder="1" applyAlignment="1">
      <alignment horizontal="left" vertical="center" indent="1"/>
    </xf>
    <xf numFmtId="165" fontId="7" fillId="14" borderId="14" xfId="8" applyNumberFormat="1" applyFont="1" applyFill="1" applyBorder="1" applyAlignment="1">
      <alignment horizontal="right" indent="1"/>
    </xf>
    <xf numFmtId="165" fontId="7" fillId="6" borderId="14" xfId="8" applyNumberFormat="1" applyFont="1" applyFill="1" applyBorder="1" applyAlignment="1">
      <alignment horizontal="right" indent="1"/>
    </xf>
    <xf numFmtId="165" fontId="7" fillId="14" borderId="6" xfId="8" applyNumberFormat="1" applyFont="1" applyFill="1" applyBorder="1" applyAlignment="1">
      <alignment horizontal="right" indent="1"/>
    </xf>
    <xf numFmtId="165" fontId="7" fillId="8" borderId="6" xfId="8" applyNumberFormat="1" applyFont="1" applyFill="1" applyBorder="1" applyAlignment="1">
      <alignment horizontal="right" indent="1"/>
    </xf>
    <xf numFmtId="0" fontId="7" fillId="16" borderId="5" xfId="8" applyNumberFormat="1" applyFont="1" applyFill="1" applyBorder="1" applyAlignment="1">
      <alignment horizontal="left" indent="1"/>
    </xf>
    <xf numFmtId="165" fontId="7" fillId="6" borderId="6" xfId="8" applyNumberFormat="1" applyFont="1" applyFill="1" applyBorder="1" applyAlignment="1">
      <alignment horizontal="right" indent="1"/>
    </xf>
    <xf numFmtId="0" fontId="7" fillId="16" borderId="16" xfId="8" applyNumberFormat="1" applyFont="1" applyFill="1" applyBorder="1" applyAlignment="1">
      <alignment horizontal="left" indent="1"/>
    </xf>
    <xf numFmtId="165" fontId="7" fillId="14" borderId="17" xfId="8" applyNumberFormat="1" applyFont="1" applyFill="1" applyBorder="1" applyAlignment="1">
      <alignment horizontal="right" indent="1"/>
    </xf>
    <xf numFmtId="165" fontId="7" fillId="6" borderId="17" xfId="8" applyNumberFormat="1" applyFont="1" applyFill="1" applyBorder="1" applyAlignment="1">
      <alignment horizontal="right" indent="1"/>
    </xf>
    <xf numFmtId="0" fontId="7" fillId="10" borderId="19" xfId="4" applyFont="1" applyFill="1" applyBorder="1" applyAlignment="1">
      <alignment horizontal="left" vertical="center" indent="1"/>
    </xf>
    <xf numFmtId="165" fontId="7" fillId="11" borderId="20" xfId="8" applyNumberFormat="1" applyFont="1" applyFill="1" applyBorder="1" applyAlignment="1">
      <alignment horizontal="right" indent="1"/>
    </xf>
    <xf numFmtId="165" fontId="7" fillId="7" borderId="20" xfId="8" applyNumberFormat="1" applyFont="1" applyFill="1" applyBorder="1" applyAlignment="1">
      <alignment horizontal="right" indent="1"/>
    </xf>
    <xf numFmtId="165" fontId="7" fillId="11" borderId="6" xfId="8" applyNumberFormat="1" applyFont="1" applyFill="1" applyBorder="1" applyAlignment="1">
      <alignment horizontal="right" indent="1"/>
    </xf>
    <xf numFmtId="0" fontId="7" fillId="7" borderId="5" xfId="8" applyNumberFormat="1" applyFont="1" applyFill="1" applyBorder="1" applyAlignment="1">
      <alignment horizontal="left" indent="1"/>
    </xf>
    <xf numFmtId="165" fontId="7" fillId="7" borderId="6" xfId="8" applyNumberFormat="1" applyFont="1" applyFill="1" applyBorder="1" applyAlignment="1">
      <alignment horizontal="right" indent="1"/>
    </xf>
    <xf numFmtId="0" fontId="7" fillId="7" borderId="22" xfId="8" applyNumberFormat="1" applyFont="1" applyFill="1" applyBorder="1" applyAlignment="1">
      <alignment horizontal="left" indent="1"/>
    </xf>
    <xf numFmtId="165" fontId="7" fillId="11" borderId="23" xfId="8" applyNumberFormat="1" applyFont="1" applyFill="1" applyBorder="1" applyAlignment="1">
      <alignment horizontal="right" indent="1"/>
    </xf>
    <xf numFmtId="165" fontId="7" fillId="7" borderId="23" xfId="8" applyNumberFormat="1" applyFont="1" applyFill="1" applyBorder="1" applyAlignment="1">
      <alignment horizontal="right" indent="1"/>
    </xf>
    <xf numFmtId="0" fontId="7" fillId="7" borderId="16" xfId="8" applyNumberFormat="1" applyFont="1" applyFill="1" applyBorder="1" applyAlignment="1">
      <alignment horizontal="left" indent="1"/>
    </xf>
    <xf numFmtId="165" fontId="7" fillId="11" borderId="17" xfId="8" applyNumberFormat="1" applyFont="1" applyFill="1" applyBorder="1" applyAlignment="1">
      <alignment horizontal="right" indent="1"/>
    </xf>
    <xf numFmtId="165" fontId="7" fillId="7" borderId="17" xfId="8" applyNumberFormat="1" applyFont="1" applyFill="1" applyBorder="1" applyAlignment="1">
      <alignment horizontal="right" indent="1"/>
    </xf>
    <xf numFmtId="165" fontId="7" fillId="11" borderId="22" xfId="8" applyNumberFormat="1" applyFont="1" applyFill="1" applyBorder="1" applyAlignment="1">
      <alignment horizontal="right" indent="1"/>
    </xf>
    <xf numFmtId="165" fontId="7" fillId="7" borderId="22" xfId="8" applyNumberFormat="1" applyFont="1" applyFill="1" applyBorder="1" applyAlignment="1">
      <alignment horizontal="right" indent="1"/>
    </xf>
    <xf numFmtId="0" fontId="30" fillId="15" borderId="0" xfId="4" applyFont="1" applyFill="1" applyAlignment="1">
      <alignment vertical="center"/>
    </xf>
    <xf numFmtId="0" fontId="7" fillId="16" borderId="20" xfId="8" applyNumberFormat="1" applyFont="1" applyFill="1" applyBorder="1" applyAlignment="1">
      <alignment horizontal="left" indent="1"/>
    </xf>
    <xf numFmtId="165" fontId="7" fillId="14" borderId="20" xfId="8" applyNumberFormat="1" applyFont="1" applyFill="1" applyBorder="1" applyAlignment="1">
      <alignment horizontal="right" indent="1"/>
    </xf>
    <xf numFmtId="165" fontId="7" fillId="6" borderId="20" xfId="8" applyNumberFormat="1" applyFont="1" applyFill="1" applyBorder="1" applyAlignment="1">
      <alignment horizontal="right" indent="1"/>
    </xf>
    <xf numFmtId="0" fontId="7" fillId="16" borderId="22" xfId="8" applyNumberFormat="1" applyFont="1" applyFill="1" applyBorder="1" applyAlignment="1">
      <alignment horizontal="left" indent="1"/>
    </xf>
    <xf numFmtId="165" fontId="7" fillId="14" borderId="23" xfId="8" applyNumberFormat="1" applyFont="1" applyFill="1" applyBorder="1" applyAlignment="1">
      <alignment horizontal="right" indent="1"/>
    </xf>
    <xf numFmtId="165" fontId="7" fillId="6" borderId="23" xfId="8" applyNumberFormat="1" applyFont="1" applyFill="1" applyBorder="1" applyAlignment="1">
      <alignment horizontal="right" indent="1"/>
    </xf>
    <xf numFmtId="0" fontId="30" fillId="15" borderId="24" xfId="4" applyFont="1" applyFill="1" applyBorder="1" applyAlignment="1">
      <alignment vertical="center"/>
    </xf>
    <xf numFmtId="0" fontId="30" fillId="15" borderId="25" xfId="4" applyFont="1" applyFill="1" applyBorder="1" applyAlignment="1">
      <alignment vertical="center"/>
    </xf>
    <xf numFmtId="0" fontId="30" fillId="15" borderId="9" xfId="4" applyFont="1" applyFill="1" applyBorder="1" applyAlignment="1">
      <alignment vertical="center"/>
    </xf>
    <xf numFmtId="0" fontId="30" fillId="15" borderId="10" xfId="4" applyFont="1" applyFill="1" applyBorder="1" applyAlignment="1">
      <alignment vertical="center"/>
    </xf>
    <xf numFmtId="0" fontId="38" fillId="17" borderId="0" xfId="4" applyFont="1" applyFill="1"/>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165" fontId="7" fillId="8" borderId="0" xfId="8" applyNumberFormat="1" applyFont="1" applyFill="1" applyBorder="1" applyAlignment="1">
      <alignment horizontal="right" indent="1"/>
    </xf>
    <xf numFmtId="0" fontId="40" fillId="3" borderId="0" xfId="0" applyFont="1" applyFill="1"/>
    <xf numFmtId="169" fontId="25" fillId="9" borderId="0" xfId="4" applyNumberFormat="1" applyFont="1" applyFill="1" applyAlignment="1">
      <alignment horizontal="left" vertical="center" wrapText="1" indent="3"/>
    </xf>
    <xf numFmtId="0" fontId="36" fillId="7" borderId="18" xfId="4" applyFont="1" applyFill="1" applyBorder="1" applyAlignment="1">
      <alignment horizontal="center" vertical="center" textRotation="90" wrapText="1"/>
    </xf>
    <xf numFmtId="169" fontId="41" fillId="13" borderId="4" xfId="4" applyNumberFormat="1" applyFont="1" applyFill="1" applyBorder="1" applyAlignment="1">
      <alignment horizontal="left" vertical="center" wrapText="1" indent="3"/>
    </xf>
    <xf numFmtId="165" fontId="10" fillId="13" borderId="6" xfId="8" applyNumberFormat="1" applyFont="1" applyFill="1" applyBorder="1" applyAlignment="1">
      <alignment horizontal="right" indent="1"/>
    </xf>
    <xf numFmtId="165" fontId="18" fillId="13" borderId="6" xfId="8" applyNumberFormat="1" applyFont="1" applyFill="1" applyBorder="1" applyAlignment="1">
      <alignment horizontal="right" indent="1"/>
    </xf>
    <xf numFmtId="0" fontId="7" fillId="13" borderId="5" xfId="8" applyNumberFormat="1" applyFont="1" applyFill="1" applyBorder="1" applyAlignment="1">
      <alignment horizontal="left" indent="1"/>
    </xf>
    <xf numFmtId="0" fontId="7" fillId="13" borderId="22" xfId="8" applyNumberFormat="1" applyFont="1" applyFill="1" applyBorder="1" applyAlignment="1">
      <alignment horizontal="left" indent="1"/>
    </xf>
    <xf numFmtId="0" fontId="19" fillId="18" borderId="0" xfId="0" applyFont="1" applyFill="1"/>
    <xf numFmtId="0" fontId="39" fillId="18" borderId="0" xfId="0" applyFont="1" applyFill="1"/>
    <xf numFmtId="0" fontId="42" fillId="18" borderId="0" xfId="0" applyFont="1" applyFill="1"/>
    <xf numFmtId="0" fontId="19" fillId="18" borderId="27" xfId="0" applyFont="1" applyFill="1" applyBorder="1"/>
    <xf numFmtId="0" fontId="19" fillId="18" borderId="29" xfId="0" applyFont="1" applyFill="1" applyBorder="1"/>
    <xf numFmtId="0" fontId="22" fillId="8" borderId="0" xfId="16" quotePrefix="1" applyFont="1" applyFill="1" applyAlignment="1">
      <alignment vertical="center"/>
    </xf>
    <xf numFmtId="0" fontId="21" fillId="8" borderId="0" xfId="16" applyFont="1" applyFill="1"/>
    <xf numFmtId="0" fontId="12" fillId="5" borderId="30" xfId="16" applyFont="1" applyFill="1" applyBorder="1" applyAlignment="1">
      <alignment horizontal="center" vertical="center" wrapText="1"/>
    </xf>
    <xf numFmtId="0" fontId="2" fillId="8" borderId="0" xfId="16" applyFill="1"/>
    <xf numFmtId="0" fontId="7" fillId="10" borderId="33" xfId="16" applyFont="1" applyFill="1" applyBorder="1" applyAlignment="1">
      <alignment horizontal="left" vertical="center" indent="1"/>
    </xf>
    <xf numFmtId="169" fontId="25" fillId="9" borderId="4" xfId="16" applyNumberFormat="1" applyFont="1" applyFill="1" applyBorder="1" applyAlignment="1">
      <alignment horizontal="left" vertical="center" wrapText="1" indent="2"/>
    </xf>
    <xf numFmtId="169" fontId="25" fillId="9" borderId="4" xfId="16" applyNumberFormat="1" applyFont="1" applyFill="1" applyBorder="1" applyAlignment="1">
      <alignment horizontal="left" vertical="center" wrapText="1" indent="3"/>
    </xf>
    <xf numFmtId="43" fontId="2" fillId="8" borderId="0" xfId="16" applyNumberFormat="1" applyFill="1"/>
    <xf numFmtId="0" fontId="46" fillId="9" borderId="0" xfId="12" applyFont="1" applyFill="1" applyAlignment="1">
      <alignment horizontal="left" vertical="center"/>
    </xf>
    <xf numFmtId="9" fontId="46" fillId="9" borderId="0" xfId="19" applyFont="1" applyFill="1" applyAlignment="1">
      <alignment horizontal="right" vertical="center"/>
    </xf>
    <xf numFmtId="167" fontId="46" fillId="9" borderId="0" xfId="19" applyNumberFormat="1" applyFont="1" applyFill="1" applyAlignment="1">
      <alignment horizontal="right" vertical="center"/>
    </xf>
    <xf numFmtId="0" fontId="24" fillId="9" borderId="0" xfId="12" applyFont="1" applyFill="1" applyAlignment="1">
      <alignment horizontal="left" vertical="center"/>
    </xf>
    <xf numFmtId="4" fontId="47" fillId="3" borderId="0" xfId="12" applyNumberFormat="1" applyFont="1"/>
    <xf numFmtId="0" fontId="47" fillId="3" borderId="0" xfId="12" applyFont="1"/>
    <xf numFmtId="43" fontId="46" fillId="9" borderId="0" xfId="19" applyNumberFormat="1" applyFont="1" applyFill="1" applyAlignment="1">
      <alignment horizontal="right" vertical="center"/>
    </xf>
    <xf numFmtId="171" fontId="46" fillId="9" borderId="0" xfId="19" applyNumberFormat="1" applyFont="1" applyFill="1" applyAlignment="1">
      <alignment horizontal="right" vertical="center"/>
    </xf>
    <xf numFmtId="0" fontId="38" fillId="17" borderId="0" xfId="16" applyFont="1" applyFill="1"/>
    <xf numFmtId="0" fontId="2" fillId="17" borderId="0" xfId="16" applyFill="1"/>
    <xf numFmtId="167" fontId="2" fillId="8" borderId="0" xfId="19" applyNumberFormat="1" applyFont="1" applyFill="1"/>
    <xf numFmtId="0" fontId="2" fillId="12" borderId="0" xfId="16" applyFill="1"/>
    <xf numFmtId="169" fontId="25" fillId="9" borderId="0" xfId="16" applyNumberFormat="1" applyFont="1" applyFill="1" applyAlignment="1">
      <alignment horizontal="left" vertical="center" wrapText="1" indent="3"/>
    </xf>
    <xf numFmtId="0" fontId="25" fillId="18" borderId="4" xfId="0" applyFont="1" applyFill="1" applyBorder="1" applyAlignment="1">
      <alignment horizontal="left" vertical="center" wrapText="1" indent="2"/>
    </xf>
    <xf numFmtId="0" fontId="25" fillId="18" borderId="4" xfId="0" applyFont="1" applyFill="1" applyBorder="1" applyAlignment="1">
      <alignment horizontal="left" vertical="center" wrapText="1" indent="3"/>
    </xf>
    <xf numFmtId="0" fontId="25" fillId="18" borderId="0" xfId="0" applyFont="1" applyFill="1" applyAlignment="1">
      <alignment horizontal="left" vertical="center" wrapText="1" indent="3"/>
    </xf>
    <xf numFmtId="165" fontId="7" fillId="22" borderId="34" xfId="12" applyNumberFormat="1" applyFont="1" applyFill="1" applyBorder="1"/>
    <xf numFmtId="0" fontId="12" fillId="21" borderId="0" xfId="12" applyFont="1" applyFill="1" applyAlignment="1">
      <alignment horizontal="center"/>
    </xf>
    <xf numFmtId="165" fontId="7" fillId="23" borderId="34" xfId="12" applyNumberFormat="1" applyFont="1" applyFill="1" applyBorder="1"/>
    <xf numFmtId="165" fontId="7" fillId="3" borderId="34" xfId="12" applyNumberFormat="1" applyFont="1" applyBorder="1"/>
    <xf numFmtId="165" fontId="7" fillId="24" borderId="34" xfId="12" applyNumberFormat="1" applyFont="1" applyFill="1" applyBorder="1"/>
    <xf numFmtId="170" fontId="7" fillId="22" borderId="34" xfId="12" applyNumberFormat="1" applyFont="1" applyFill="1" applyBorder="1"/>
    <xf numFmtId="170" fontId="7" fillId="23" borderId="34" xfId="12" applyNumberFormat="1" applyFont="1" applyFill="1" applyBorder="1"/>
    <xf numFmtId="170" fontId="7" fillId="3" borderId="34" xfId="12" applyNumberFormat="1" applyFont="1" applyBorder="1"/>
    <xf numFmtId="170" fontId="7" fillId="24" borderId="34" xfId="12" applyNumberFormat="1" applyFont="1" applyFill="1" applyBorder="1"/>
    <xf numFmtId="10" fontId="46" fillId="9" borderId="0" xfId="19" applyNumberFormat="1" applyFont="1" applyFill="1" applyAlignment="1">
      <alignment horizontal="right" vertical="center"/>
    </xf>
    <xf numFmtId="0" fontId="16" fillId="19" borderId="4" xfId="5" applyFill="1" applyBorder="1" applyAlignment="1">
      <alignment wrapText="1"/>
    </xf>
    <xf numFmtId="0" fontId="16" fillId="19" borderId="28" xfId="5" applyFill="1" applyBorder="1" applyAlignment="1">
      <alignment wrapText="1"/>
    </xf>
    <xf numFmtId="0" fontId="39" fillId="8" borderId="0" xfId="3" applyFont="1" applyFill="1" applyAlignment="1">
      <alignment horizontal="left" indent="1"/>
    </xf>
    <xf numFmtId="0" fontId="49" fillId="8" borderId="0" xfId="3" applyFont="1" applyFill="1" applyAlignment="1">
      <alignment horizontal="left"/>
    </xf>
    <xf numFmtId="0" fontId="18" fillId="8" borderId="0" xfId="20" applyFont="1" applyFill="1" applyAlignment="1">
      <alignment horizontal="left" vertical="center" wrapText="1"/>
    </xf>
    <xf numFmtId="0" fontId="26" fillId="8" borderId="0" xfId="20" applyFont="1" applyFill="1" applyAlignment="1">
      <alignment horizontal="right" vertical="top"/>
    </xf>
    <xf numFmtId="0" fontId="10" fillId="8" borderId="0" xfId="20" applyFont="1" applyFill="1" applyAlignment="1">
      <alignment horizontal="left" vertical="center" wrapText="1"/>
    </xf>
    <xf numFmtId="0" fontId="37" fillId="8" borderId="0" xfId="20" applyFont="1" applyFill="1" applyAlignment="1">
      <alignment horizontal="right" vertical="top"/>
    </xf>
    <xf numFmtId="0" fontId="7" fillId="8" borderId="0" xfId="20" applyFont="1" applyFill="1" applyAlignment="1">
      <alignment horizontal="left" vertical="center" wrapText="1"/>
    </xf>
    <xf numFmtId="0" fontId="10" fillId="8" borderId="0" xfId="20" applyFont="1" applyFill="1"/>
    <xf numFmtId="0" fontId="10" fillId="8" borderId="0" xfId="20" applyFont="1" applyFill="1" applyAlignment="1">
      <alignment horizontal="left" vertical="center"/>
    </xf>
    <xf numFmtId="0" fontId="18" fillId="8" borderId="0" xfId="16" applyFont="1" applyFill="1"/>
    <xf numFmtId="0" fontId="20" fillId="25" borderId="0" xfId="0" applyFont="1" applyFill="1"/>
    <xf numFmtId="0" fontId="1" fillId="25" borderId="0" xfId="0" applyFont="1" applyFill="1" applyAlignment="1">
      <alignment vertical="center"/>
    </xf>
    <xf numFmtId="0" fontId="27" fillId="25" borderId="0" xfId="0" applyFont="1" applyFill="1" applyAlignment="1">
      <alignment vertical="center"/>
    </xf>
    <xf numFmtId="0" fontId="7" fillId="8" borderId="0" xfId="20" applyFont="1" applyFill="1" applyAlignment="1">
      <alignment horizontal="left" vertical="top" wrapText="1"/>
    </xf>
    <xf numFmtId="165" fontId="1" fillId="8" borderId="0" xfId="16" applyNumberFormat="1" applyFont="1" applyFill="1"/>
    <xf numFmtId="9" fontId="1" fillId="8" borderId="0" xfId="17" applyFont="1" applyFill="1"/>
    <xf numFmtId="0" fontId="1" fillId="8" borderId="0" xfId="16" applyFont="1" applyFill="1"/>
    <xf numFmtId="165" fontId="7" fillId="22" borderId="34" xfId="12" applyNumberFormat="1" applyFont="1" applyFill="1" applyBorder="1" applyAlignment="1">
      <alignment horizontal="right"/>
    </xf>
    <xf numFmtId="0" fontId="43" fillId="18" borderId="0" xfId="0" applyFont="1" applyFill="1" applyAlignment="1">
      <alignment vertical="center"/>
    </xf>
    <xf numFmtId="0" fontId="7" fillId="3" borderId="0" xfId="20" applyFont="1" applyAlignment="1">
      <alignment horizontal="left" vertical="center" wrapText="1"/>
    </xf>
    <xf numFmtId="0" fontId="2" fillId="3" borderId="0" xfId="16"/>
    <xf numFmtId="167" fontId="2" fillId="3" borderId="0" xfId="19" applyNumberFormat="1" applyFont="1" applyFill="1"/>
    <xf numFmtId="169" fontId="51" fillId="9" borderId="4" xfId="16" applyNumberFormat="1" applyFont="1" applyFill="1" applyBorder="1" applyAlignment="1">
      <alignment horizontal="left" vertical="center" wrapText="1" indent="2"/>
    </xf>
    <xf numFmtId="169" fontId="51" fillId="9" borderId="4" xfId="16" applyNumberFormat="1" applyFont="1" applyFill="1" applyBorder="1" applyAlignment="1">
      <alignment horizontal="left" vertical="center" wrapText="1" indent="3"/>
    </xf>
    <xf numFmtId="169" fontId="51" fillId="9" borderId="0" xfId="16" applyNumberFormat="1" applyFont="1" applyFill="1" applyAlignment="1">
      <alignment horizontal="left" vertical="center" wrapText="1" indent="3"/>
    </xf>
    <xf numFmtId="0" fontId="51" fillId="18" borderId="4" xfId="0" applyFont="1" applyFill="1" applyBorder="1" applyAlignment="1">
      <alignment horizontal="left" vertical="center" wrapText="1" indent="2"/>
    </xf>
    <xf numFmtId="0" fontId="51" fillId="18" borderId="4" xfId="0" applyFont="1" applyFill="1" applyBorder="1" applyAlignment="1">
      <alignment horizontal="left" vertical="center" wrapText="1" indent="3"/>
    </xf>
    <xf numFmtId="0" fontId="51" fillId="18" borderId="0" xfId="0" applyFont="1" applyFill="1" applyAlignment="1">
      <alignment horizontal="left" vertical="center" wrapText="1" indent="3"/>
    </xf>
    <xf numFmtId="0" fontId="16" fillId="19" borderId="28" xfId="21" applyFill="1" applyBorder="1" applyAlignment="1">
      <alignment wrapText="1"/>
    </xf>
    <xf numFmtId="0" fontId="50" fillId="25" borderId="0" xfId="0" applyFont="1" applyFill="1" applyAlignment="1">
      <alignment horizontal="center" vertical="center"/>
    </xf>
    <xf numFmtId="0" fontId="0" fillId="25" borderId="0" xfId="0" applyFill="1"/>
    <xf numFmtId="0" fontId="8" fillId="25" borderId="0" xfId="0" applyFont="1" applyFill="1" applyAlignment="1">
      <alignment horizontal="left"/>
    </xf>
    <xf numFmtId="0" fontId="9" fillId="25" borderId="0" xfId="0" applyFont="1" applyFill="1" applyAlignment="1">
      <alignment horizontal="left" vertical="top"/>
    </xf>
    <xf numFmtId="164" fontId="7" fillId="25" borderId="0" xfId="0" applyNumberFormat="1" applyFont="1" applyFill="1" applyAlignment="1">
      <alignment horizontal="left" vertical="top"/>
    </xf>
    <xf numFmtId="0" fontId="7" fillId="25" borderId="0" xfId="0" applyFont="1" applyFill="1" applyAlignment="1">
      <alignment horizontal="left" vertical="top"/>
    </xf>
    <xf numFmtId="3" fontId="7" fillId="25" borderId="0" xfId="0" applyNumberFormat="1" applyFont="1" applyFill="1" applyAlignment="1">
      <alignment horizontal="left" vertical="top"/>
    </xf>
    <xf numFmtId="0" fontId="12" fillId="25" borderId="1" xfId="0" applyFont="1" applyFill="1" applyBorder="1" applyAlignment="1">
      <alignment horizontal="left" wrapText="1"/>
    </xf>
    <xf numFmtId="0" fontId="13" fillId="25" borderId="0" xfId="2" applyNumberFormat="1" applyFont="1" applyFill="1" applyBorder="1" applyAlignment="1">
      <alignment horizontal="right" vertical="center"/>
    </xf>
    <xf numFmtId="165" fontId="13" fillId="25" borderId="0" xfId="2" applyNumberFormat="1" applyFont="1" applyFill="1" applyBorder="1" applyAlignment="1">
      <alignment horizontal="right" vertical="center"/>
    </xf>
    <xf numFmtId="166" fontId="13" fillId="25" borderId="0" xfId="2" applyNumberFormat="1" applyFont="1" applyFill="1" applyBorder="1" applyAlignment="1">
      <alignment horizontal="right" vertical="center"/>
    </xf>
    <xf numFmtId="0" fontId="50" fillId="25" borderId="0" xfId="16" applyFont="1" applyFill="1" applyAlignment="1">
      <alignment horizontal="center" vertical="center"/>
    </xf>
    <xf numFmtId="0" fontId="52" fillId="25" borderId="0" xfId="16" applyFont="1" applyFill="1" applyAlignment="1">
      <alignment horizontal="left"/>
    </xf>
    <xf numFmtId="0" fontId="1" fillId="25" borderId="0" xfId="16" applyFont="1" applyFill="1"/>
    <xf numFmtId="0" fontId="50" fillId="25" borderId="0" xfId="4" applyFont="1" applyFill="1" applyAlignment="1">
      <alignment horizontal="center" vertical="center"/>
    </xf>
    <xf numFmtId="0" fontId="10" fillId="25" borderId="0" xfId="4" applyFont="1" applyFill="1" applyAlignment="1">
      <alignment vertical="center"/>
    </xf>
    <xf numFmtId="0" fontId="29" fillId="25" borderId="0" xfId="4" applyFont="1" applyFill="1"/>
    <xf numFmtId="0" fontId="18" fillId="25" borderId="0" xfId="4" applyFont="1" applyFill="1"/>
    <xf numFmtId="0" fontId="31" fillId="25" borderId="0" xfId="4" applyFont="1" applyFill="1"/>
    <xf numFmtId="9" fontId="1" fillId="25" borderId="0" xfId="7" applyFont="1" applyFill="1"/>
    <xf numFmtId="0" fontId="1" fillId="25" borderId="0" xfId="4" applyFont="1" applyFill="1"/>
    <xf numFmtId="0" fontId="21" fillId="25" borderId="0" xfId="4" applyFont="1" applyFill="1"/>
    <xf numFmtId="0" fontId="20" fillId="25" borderId="0" xfId="16" applyFont="1" applyFill="1"/>
    <xf numFmtId="0" fontId="21" fillId="25" borderId="0" xfId="16" applyFont="1" applyFill="1"/>
    <xf numFmtId="0" fontId="50" fillId="25" borderId="0" xfId="16" applyFont="1" applyFill="1" applyAlignment="1">
      <alignment vertical="center"/>
    </xf>
    <xf numFmtId="0" fontId="18" fillId="25" borderId="0" xfId="4" applyFont="1" applyFill="1" applyAlignment="1">
      <alignment vertical="center"/>
    </xf>
    <xf numFmtId="0" fontId="32" fillId="25" borderId="0" xfId="4" applyFont="1" applyFill="1" applyAlignment="1">
      <alignment horizontal="right" vertical="center"/>
    </xf>
    <xf numFmtId="0" fontId="44" fillId="26" borderId="0" xfId="0" applyFont="1" applyFill="1" applyAlignment="1">
      <alignment wrapText="1"/>
    </xf>
    <xf numFmtId="0" fontId="44" fillId="26" borderId="37" xfId="0" applyFont="1" applyFill="1" applyBorder="1" applyAlignment="1">
      <alignment wrapText="1"/>
    </xf>
    <xf numFmtId="0" fontId="16" fillId="3" borderId="0" xfId="21" applyFill="1" applyAlignment="1">
      <alignment horizontal="left" vertical="center" wrapText="1"/>
    </xf>
    <xf numFmtId="0" fontId="50" fillId="25" borderId="0" xfId="0" applyFont="1" applyFill="1" applyAlignment="1">
      <alignment horizontal="center" vertical="center"/>
    </xf>
    <xf numFmtId="0" fontId="0" fillId="25" borderId="0" xfId="0" applyFill="1"/>
    <xf numFmtId="3" fontId="7" fillId="0" borderId="0" xfId="0" applyNumberFormat="1" applyFont="1" applyAlignment="1">
      <alignment horizontal="center" vertical="top"/>
    </xf>
    <xf numFmtId="0" fontId="36" fillId="7" borderId="18" xfId="4" applyFont="1" applyFill="1" applyBorder="1" applyAlignment="1">
      <alignment horizontal="center" vertical="center" textRotation="90"/>
    </xf>
    <xf numFmtId="0" fontId="36" fillId="7" borderId="15" xfId="4" applyFont="1" applyFill="1" applyBorder="1" applyAlignment="1">
      <alignment horizontal="center" vertical="center" textRotation="90"/>
    </xf>
    <xf numFmtId="0" fontId="22" fillId="25" borderId="26" xfId="4" quotePrefix="1" applyFont="1" applyFill="1" applyBorder="1" applyAlignment="1">
      <alignment horizontal="center" vertical="center"/>
    </xf>
    <xf numFmtId="0" fontId="35" fillId="16" borderId="12" xfId="4" applyFont="1" applyFill="1" applyBorder="1" applyAlignment="1">
      <alignment horizontal="center" vertical="center" textRotation="90"/>
    </xf>
    <xf numFmtId="0" fontId="35" fillId="16" borderId="15" xfId="4" applyFont="1" applyFill="1" applyBorder="1" applyAlignment="1">
      <alignment horizontal="center" vertical="center" textRotation="90"/>
    </xf>
    <xf numFmtId="0" fontId="36" fillId="7" borderId="21" xfId="4" applyFont="1" applyFill="1" applyBorder="1" applyAlignment="1">
      <alignment horizontal="center" vertical="center" textRotation="90"/>
    </xf>
    <xf numFmtId="0" fontId="35" fillId="16" borderId="18" xfId="4" applyFont="1" applyFill="1" applyBorder="1" applyAlignment="1">
      <alignment horizontal="center" vertical="center" textRotation="90"/>
    </xf>
    <xf numFmtId="0" fontId="35" fillId="16" borderId="21" xfId="4" applyFont="1" applyFill="1" applyBorder="1" applyAlignment="1">
      <alignment horizontal="center" vertical="center" textRotation="90"/>
    </xf>
    <xf numFmtId="0" fontId="36" fillId="7" borderId="18" xfId="4" applyFont="1" applyFill="1" applyBorder="1" applyAlignment="1">
      <alignment horizontal="center" vertical="center" textRotation="90" wrapText="1"/>
    </xf>
    <xf numFmtId="0" fontId="36" fillId="7" borderId="15" xfId="4" applyFont="1" applyFill="1" applyBorder="1" applyAlignment="1">
      <alignment horizontal="center" vertical="center" textRotation="90" wrapText="1"/>
    </xf>
    <xf numFmtId="0" fontId="36" fillId="7" borderId="21" xfId="4" applyFont="1" applyFill="1" applyBorder="1" applyAlignment="1">
      <alignment horizontal="center" vertical="center" textRotation="90" wrapText="1"/>
    </xf>
    <xf numFmtId="0" fontId="45" fillId="20" borderId="31" xfId="16" applyFont="1" applyFill="1" applyBorder="1" applyAlignment="1">
      <alignment horizontal="left" vertical="center"/>
    </xf>
    <xf numFmtId="0" fontId="45" fillId="20" borderId="32" xfId="16" applyFont="1" applyFill="1" applyBorder="1" applyAlignment="1">
      <alignment horizontal="left" vertical="center"/>
    </xf>
    <xf numFmtId="0" fontId="45" fillId="20" borderId="36" xfId="16" applyFont="1" applyFill="1" applyBorder="1" applyAlignment="1">
      <alignment horizontal="left" vertical="center"/>
    </xf>
    <xf numFmtId="0" fontId="9" fillId="20" borderId="33" xfId="16" applyFont="1" applyFill="1" applyBorder="1" applyAlignment="1">
      <alignment horizontal="left" vertical="center"/>
    </xf>
    <xf numFmtId="0" fontId="9" fillId="20" borderId="35" xfId="16" applyFont="1" applyFill="1" applyBorder="1" applyAlignment="1">
      <alignment horizontal="left" vertical="center"/>
    </xf>
    <xf numFmtId="0" fontId="9" fillId="20" borderId="27" xfId="16" applyFont="1" applyFill="1" applyBorder="1" applyAlignment="1">
      <alignment horizontal="left" vertical="center"/>
    </xf>
    <xf numFmtId="0" fontId="48" fillId="25" borderId="0" xfId="16" applyFont="1" applyFill="1" applyAlignment="1">
      <alignment horizontal="left" vertical="center"/>
    </xf>
  </cellXfs>
  <cellStyles count="22">
    <cellStyle name="Comma 2" xfId="2" xr:uid="{9E496E9E-D36B-4FE6-826F-DC394E9E3038}"/>
    <cellStyle name="Comma 3" xfId="8" xr:uid="{C78E0BBD-06DB-4915-8687-969C3884D313}"/>
    <cellStyle name="Comma 3 2" xfId="11" xr:uid="{F1CE68E1-8C3E-4C11-A041-9A49CE6CF61B}"/>
    <cellStyle name="Comma 3 3" xfId="15" xr:uid="{34139704-4F29-4774-8E4C-EAF3147DEE68}"/>
    <cellStyle name="Comma 3 4" xfId="18" xr:uid="{00ED9A5D-3E52-442B-B77F-4E17B1AD1F35}"/>
    <cellStyle name="Hyperlink" xfId="21" builtinId="8"/>
    <cellStyle name="Hyperlink 2" xfId="5" xr:uid="{5ED692A7-F3D7-426F-A6F7-6F404FB4451A}"/>
    <cellStyle name="Normal" xfId="0" builtinId="0"/>
    <cellStyle name="Normal 2" xfId="3" xr:uid="{2125055D-FF10-4A93-9E97-2A82E7E3C4A1}"/>
    <cellStyle name="Normal 3" xfId="12" xr:uid="{1CEA0CD6-643F-4208-B08D-369C3A820330}"/>
    <cellStyle name="Normal 3 2" xfId="4" xr:uid="{49B20D8B-3F8C-489C-AB00-4CD58FBC87D4}"/>
    <cellStyle name="Normal 3 2 2" xfId="9" xr:uid="{DAEB71AC-CABC-4580-AD63-BBFBAA26E612}"/>
    <cellStyle name="Normal 3 2 3" xfId="13" xr:uid="{3AFBA6B8-346D-42C3-A2AE-8793999E5922}"/>
    <cellStyle name="Normal 3 2 4" xfId="16" xr:uid="{55489B19-6070-4048-A543-D23114536758}"/>
    <cellStyle name="Normal 3 3" xfId="6" xr:uid="{601F2DC7-29E0-4CDC-B059-FA4A732ACD07}"/>
    <cellStyle name="Normal 3 3 2" xfId="20" xr:uid="{8638AE71-BE2F-40F9-A9FD-1E805DA23C8C}"/>
    <cellStyle name="Per cent" xfId="1" builtinId="5"/>
    <cellStyle name="Percent 2" xfId="7" xr:uid="{A45B93AA-6B86-4678-AF58-D11D63E27AEA}"/>
    <cellStyle name="Percent 2 2" xfId="10" xr:uid="{8B517064-B72B-4189-B252-F585BB926E26}"/>
    <cellStyle name="Percent 2 3" xfId="14" xr:uid="{896716F6-CB50-44A6-8CEB-9BB7B4F14514}"/>
    <cellStyle name="Percent 2 4" xfId="17" xr:uid="{25D78290-C89D-434C-8F69-81DAB5F5D73E}"/>
    <cellStyle name="Percent 3" xfId="19" xr:uid="{9ABD524D-BAD1-4608-A2E9-E38E08F6BDFB}"/>
  </cellStyles>
  <dxfs count="8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ACT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1C4E-4AA7-A78D-E899C0D91EF4}"/>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1C4E-4AA7-A78D-E899C0D91EF4}"/>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ACT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82A1-429E-8EC6-5AC11E13442C}"/>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82A1-429E-8EC6-5AC11E13442C}"/>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Whole of Medical workforce: ACT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Medical'!$B$10:$O$10</c:f>
              <c:numCache>
                <c:formatCode>_-* #,##0_-;\-* #,##0_-;_-* "-"??_-;_-@_-</c:formatCode>
                <c:ptCount val="14"/>
                <c:pt idx="0">
                  <c:v>2069</c:v>
                </c:pt>
                <c:pt idx="1">
                  <c:v>2090</c:v>
                </c:pt>
                <c:pt idx="2">
                  <c:v>2198</c:v>
                </c:pt>
                <c:pt idx="3">
                  <c:v>2267</c:v>
                </c:pt>
                <c:pt idx="4">
                  <c:v>2373</c:v>
                </c:pt>
                <c:pt idx="5">
                  <c:v>2470.8000000000002</c:v>
                </c:pt>
                <c:pt idx="6">
                  <c:v>2572.8000000000002</c:v>
                </c:pt>
                <c:pt idx="7">
                  <c:v>2676.1</c:v>
                </c:pt>
                <c:pt idx="8">
                  <c:v>2748.3</c:v>
                </c:pt>
                <c:pt idx="9">
                  <c:v>2853.4</c:v>
                </c:pt>
                <c:pt idx="10">
                  <c:v>3263.1000000000004</c:v>
                </c:pt>
                <c:pt idx="11">
                  <c:v>3620.5</c:v>
                </c:pt>
                <c:pt idx="12">
                  <c:v>3968.8</c:v>
                </c:pt>
                <c:pt idx="13">
                  <c:v>4258</c:v>
                </c:pt>
              </c:numCache>
            </c:numRef>
          </c:yVal>
          <c:smooth val="0"/>
          <c:extLst>
            <c:ext xmlns:c16="http://schemas.microsoft.com/office/drawing/2014/chart" uri="{C3380CC4-5D6E-409C-BE32-E72D297353CC}">
              <c16:uniqueId val="{00000000-37AD-495B-88E4-A086F3E85899}"/>
            </c:ext>
          </c:extLst>
        </c:ser>
        <c:ser>
          <c:idx val="8"/>
          <c:order val="1"/>
          <c:tx>
            <c:strRef>
              <c:f>'Whole of Medical'!$A$20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Medical'!$B$20:$O$20</c:f>
              <c:numCache>
                <c:formatCode>_-* #,##0_-;\-* #,##0_-;_-* "-"??_-;_-@_-</c:formatCode>
                <c:ptCount val="14"/>
                <c:pt idx="4">
                  <c:v>2373</c:v>
                </c:pt>
                <c:pt idx="5">
                  <c:v>2519.1999999999998</c:v>
                </c:pt>
                <c:pt idx="6">
                  <c:v>2598.9</c:v>
                </c:pt>
                <c:pt idx="7">
                  <c:v>2711.2</c:v>
                </c:pt>
                <c:pt idx="8">
                  <c:v>2807.3</c:v>
                </c:pt>
                <c:pt idx="9">
                  <c:v>2906.1</c:v>
                </c:pt>
                <c:pt idx="10">
                  <c:v>3346.7</c:v>
                </c:pt>
                <c:pt idx="11">
                  <c:v>3784.4</c:v>
                </c:pt>
                <c:pt idx="12">
                  <c:v>4184.8999999999996</c:v>
                </c:pt>
                <c:pt idx="13">
                  <c:v>4590.2000000000007</c:v>
                </c:pt>
              </c:numCache>
            </c:numRef>
          </c:yVal>
          <c:smooth val="0"/>
          <c:extLst>
            <c:ext xmlns:c16="http://schemas.microsoft.com/office/drawing/2014/chart" uri="{C3380CC4-5D6E-409C-BE32-E72D297353CC}">
              <c16:uniqueId val="{00000001-37AD-495B-88E4-A086F3E85899}"/>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effectLst/>
              </a:rPr>
              <a:t>Whole of Medical workforce: ACT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Medical'!$B$24:$O$24</c:f>
              <c:numCache>
                <c:formatCode>_-* #,##0.0_-;\-* #,##0.0_-;_-* "-"??_-;_-@_-</c:formatCode>
                <c:ptCount val="14"/>
                <c:pt idx="0">
                  <c:v>2189.8000000000002</c:v>
                </c:pt>
                <c:pt idx="1">
                  <c:v>2190.6125000000002</c:v>
                </c:pt>
                <c:pt idx="2">
                  <c:v>2298.9250000000002</c:v>
                </c:pt>
                <c:pt idx="3">
                  <c:v>2318.5499999999997</c:v>
                </c:pt>
                <c:pt idx="4">
                  <c:v>2458.9875000000002</c:v>
                </c:pt>
                <c:pt idx="5">
                  <c:v>2501.3103000000001</c:v>
                </c:pt>
                <c:pt idx="6">
                  <c:v>2607.7139999999999</c:v>
                </c:pt>
                <c:pt idx="7">
                  <c:v>2704.5782000000004</c:v>
                </c:pt>
                <c:pt idx="8">
                  <c:v>2774.9470000000001</c:v>
                </c:pt>
                <c:pt idx="9">
                  <c:v>2878.9501999999993</c:v>
                </c:pt>
                <c:pt idx="10">
                  <c:v>3283.1702000000005</c:v>
                </c:pt>
                <c:pt idx="11">
                  <c:v>3625.3854999999994</c:v>
                </c:pt>
                <c:pt idx="12">
                  <c:v>3950.3688000000002</c:v>
                </c:pt>
                <c:pt idx="13">
                  <c:v>4224.6318000000001</c:v>
                </c:pt>
              </c:numCache>
            </c:numRef>
          </c:yVal>
          <c:smooth val="0"/>
          <c:extLst>
            <c:ext xmlns:c16="http://schemas.microsoft.com/office/drawing/2014/chart" uri="{C3380CC4-5D6E-409C-BE32-E72D297353CC}">
              <c16:uniqueId val="{00000000-C1A2-4C72-B46A-BF82064978D4}"/>
            </c:ext>
          </c:extLst>
        </c:ser>
        <c:ser>
          <c:idx val="8"/>
          <c:order val="1"/>
          <c:tx>
            <c:strRef>
              <c:f>'Whole of Medical'!$A$34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Medical'!$B$34:$O$34</c:f>
              <c:numCache>
                <c:formatCode>_-* #,##0.0_-;\-* #,##0.0_-;_-* "-"??_-;_-@_-</c:formatCode>
                <c:ptCount val="14"/>
                <c:pt idx="4">
                  <c:v>2459.1000000000004</c:v>
                </c:pt>
                <c:pt idx="5">
                  <c:v>2551.6</c:v>
                </c:pt>
                <c:pt idx="6">
                  <c:v>2628.3</c:v>
                </c:pt>
                <c:pt idx="7">
                  <c:v>2730.7</c:v>
                </c:pt>
                <c:pt idx="8">
                  <c:v>2818.5</c:v>
                </c:pt>
                <c:pt idx="9">
                  <c:v>2910.1000000000004</c:v>
                </c:pt>
                <c:pt idx="10">
                  <c:v>3321.2</c:v>
                </c:pt>
                <c:pt idx="11">
                  <c:v>3736.8999999999996</c:v>
                </c:pt>
                <c:pt idx="12">
                  <c:v>4103.3</c:v>
                </c:pt>
                <c:pt idx="13">
                  <c:v>4487.7999999999993</c:v>
                </c:pt>
              </c:numCache>
            </c:numRef>
          </c:yVal>
          <c:smooth val="0"/>
          <c:extLst>
            <c:ext xmlns:c16="http://schemas.microsoft.com/office/drawing/2014/chart" uri="{C3380CC4-5D6E-409C-BE32-E72D297353CC}">
              <c16:uniqueId val="{00000001-C1A2-4C72-B46A-BF82064978D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Intern workforce: ACT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Intern!$A$10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Intern!$B$10:$O$10</c:f>
              <c:numCache>
                <c:formatCode>_-* #,##0_-;\-* #,##0_-;_-* "-"??_-;_-@_-</c:formatCode>
                <c:ptCount val="14"/>
                <c:pt idx="0">
                  <c:v>103</c:v>
                </c:pt>
                <c:pt idx="1">
                  <c:v>96</c:v>
                </c:pt>
                <c:pt idx="2">
                  <c:v>88</c:v>
                </c:pt>
                <c:pt idx="3">
                  <c:v>96</c:v>
                </c:pt>
                <c:pt idx="4">
                  <c:v>81</c:v>
                </c:pt>
                <c:pt idx="5">
                  <c:v>103.9</c:v>
                </c:pt>
                <c:pt idx="6">
                  <c:v>96.9</c:v>
                </c:pt>
                <c:pt idx="7">
                  <c:v>106</c:v>
                </c:pt>
                <c:pt idx="8">
                  <c:v>110.3</c:v>
                </c:pt>
                <c:pt idx="9">
                  <c:v>111.4</c:v>
                </c:pt>
                <c:pt idx="10">
                  <c:v>107.8</c:v>
                </c:pt>
                <c:pt idx="11">
                  <c:v>108.3</c:v>
                </c:pt>
                <c:pt idx="12">
                  <c:v>105.7</c:v>
                </c:pt>
                <c:pt idx="13">
                  <c:v>112.6</c:v>
                </c:pt>
              </c:numCache>
            </c:numRef>
          </c:yVal>
          <c:smooth val="0"/>
          <c:extLst>
            <c:ext xmlns:c16="http://schemas.microsoft.com/office/drawing/2014/chart" uri="{C3380CC4-5D6E-409C-BE32-E72D297353CC}">
              <c16:uniqueId val="{00000000-9B0F-41F6-8845-A7E9E35050E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Intern workforce: ACT supply</a:t>
            </a:r>
            <a:endParaRPr lang="en-US" sz="1400">
              <a:effectLst/>
            </a:endParaRPr>
          </a:p>
        </c:rich>
      </c:tx>
      <c:layout>
        <c:manualLayout>
          <c:xMode val="edge"/>
          <c:yMode val="edge"/>
          <c:x val="0.31440003013328272"/>
          <c:y val="2.5051027718298473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Intern!$A$23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Intern!$B$23:$O$23</c:f>
              <c:numCache>
                <c:formatCode>_-* #,##0.0_-;\-* #,##0.0_-;_-* "-"??_-;_-@_-</c:formatCode>
                <c:ptCount val="14"/>
                <c:pt idx="0">
                  <c:v>101.5</c:v>
                </c:pt>
                <c:pt idx="1">
                  <c:v>95.5</c:v>
                </c:pt>
                <c:pt idx="2">
                  <c:v>87</c:v>
                </c:pt>
                <c:pt idx="3">
                  <c:v>95.5</c:v>
                </c:pt>
                <c:pt idx="4">
                  <c:v>81</c:v>
                </c:pt>
                <c:pt idx="5">
                  <c:v>103.17059999999999</c:v>
                </c:pt>
                <c:pt idx="6">
                  <c:v>95.9619</c:v>
                </c:pt>
                <c:pt idx="7">
                  <c:v>105.3819</c:v>
                </c:pt>
                <c:pt idx="8">
                  <c:v>109.23350000000001</c:v>
                </c:pt>
                <c:pt idx="9">
                  <c:v>110.9854</c:v>
                </c:pt>
                <c:pt idx="10">
                  <c:v>107.9693</c:v>
                </c:pt>
                <c:pt idx="11">
                  <c:v>108.1468</c:v>
                </c:pt>
                <c:pt idx="12">
                  <c:v>104.9847</c:v>
                </c:pt>
                <c:pt idx="13">
                  <c:v>111.9447</c:v>
                </c:pt>
              </c:numCache>
            </c:numRef>
          </c:yVal>
          <c:smooth val="0"/>
          <c:extLst>
            <c:ext xmlns:c16="http://schemas.microsoft.com/office/drawing/2014/chart" uri="{C3380CC4-5D6E-409C-BE32-E72D297353CC}">
              <c16:uniqueId val="{00000000-CDBA-4484-9145-100FFB49C79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prevocational workforce: ACT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Prevocational'!$B$10:$O$10</c:f>
              <c:numCache>
                <c:formatCode>_-* #,##0_-;\-* #,##0_-;_-* "-"??_-;_-@_-</c:formatCode>
                <c:ptCount val="14"/>
                <c:pt idx="0">
                  <c:v>155</c:v>
                </c:pt>
                <c:pt idx="1">
                  <c:v>189</c:v>
                </c:pt>
                <c:pt idx="2">
                  <c:v>175</c:v>
                </c:pt>
                <c:pt idx="3">
                  <c:v>198</c:v>
                </c:pt>
                <c:pt idx="4">
                  <c:v>217</c:v>
                </c:pt>
                <c:pt idx="5">
                  <c:v>242.1</c:v>
                </c:pt>
                <c:pt idx="6">
                  <c:v>279.39999999999998</c:v>
                </c:pt>
                <c:pt idx="7">
                  <c:v>313.60000000000002</c:v>
                </c:pt>
                <c:pt idx="8">
                  <c:v>348.1</c:v>
                </c:pt>
                <c:pt idx="9">
                  <c:v>384.3</c:v>
                </c:pt>
                <c:pt idx="10">
                  <c:v>520.29999999999995</c:v>
                </c:pt>
                <c:pt idx="11">
                  <c:v>599.9</c:v>
                </c:pt>
                <c:pt idx="12">
                  <c:v>667.3</c:v>
                </c:pt>
                <c:pt idx="13">
                  <c:v>695.7</c:v>
                </c:pt>
              </c:numCache>
            </c:numRef>
          </c:yVal>
          <c:smooth val="0"/>
          <c:extLst>
            <c:ext xmlns:c16="http://schemas.microsoft.com/office/drawing/2014/chart" uri="{C3380CC4-5D6E-409C-BE32-E72D297353CC}">
              <c16:uniqueId val="{00000000-C8A7-43FC-9BDC-B1753EDEAC12}"/>
            </c:ext>
          </c:extLst>
        </c:ser>
        <c:ser>
          <c:idx val="8"/>
          <c:order val="1"/>
          <c:tx>
            <c:strRef>
              <c:f>'Hospital Prevocational'!$A$21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Prevocational'!$B$21:$O$21</c:f>
              <c:numCache>
                <c:formatCode>_-* #,##0_-;\-* #,##0_-;_-* "-"??_-;_-@_-</c:formatCode>
                <c:ptCount val="14"/>
                <c:pt idx="4">
                  <c:v>217</c:v>
                </c:pt>
                <c:pt idx="5">
                  <c:v>232</c:v>
                </c:pt>
                <c:pt idx="6">
                  <c:v>244.2</c:v>
                </c:pt>
                <c:pt idx="7">
                  <c:v>258.8</c:v>
                </c:pt>
                <c:pt idx="8">
                  <c:v>268.89999999999998</c:v>
                </c:pt>
                <c:pt idx="9">
                  <c:v>282.39999999999998</c:v>
                </c:pt>
                <c:pt idx="10">
                  <c:v>340.8</c:v>
                </c:pt>
                <c:pt idx="11">
                  <c:v>404</c:v>
                </c:pt>
                <c:pt idx="12">
                  <c:v>449.1</c:v>
                </c:pt>
                <c:pt idx="13">
                  <c:v>491</c:v>
                </c:pt>
              </c:numCache>
            </c:numRef>
          </c:yVal>
          <c:smooth val="0"/>
          <c:extLst>
            <c:ext xmlns:c16="http://schemas.microsoft.com/office/drawing/2014/chart" uri="{C3380CC4-5D6E-409C-BE32-E72D297353CC}">
              <c16:uniqueId val="{00000001-C8A7-43FC-9BDC-B1753EDEAC1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prevocational workforce: ACT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Prevocational'!$B$25:$O$25</c:f>
              <c:numCache>
                <c:formatCode>_-* #,##0.0_-;\-* #,##0.0_-;_-* "-"??_-;_-@_-</c:formatCode>
                <c:ptCount val="14"/>
                <c:pt idx="0">
                  <c:v>186.6875</c:v>
                </c:pt>
                <c:pt idx="1">
                  <c:v>235.7</c:v>
                </c:pt>
                <c:pt idx="2">
                  <c:v>219.86250000000001</c:v>
                </c:pt>
                <c:pt idx="3">
                  <c:v>257.60000000000002</c:v>
                </c:pt>
                <c:pt idx="4">
                  <c:v>269.08749999999998</c:v>
                </c:pt>
                <c:pt idx="5">
                  <c:v>294.92270000000002</c:v>
                </c:pt>
                <c:pt idx="6">
                  <c:v>339.51459999999997</c:v>
                </c:pt>
                <c:pt idx="7">
                  <c:v>378.59879999999998</c:v>
                </c:pt>
                <c:pt idx="8">
                  <c:v>424.68770000000001</c:v>
                </c:pt>
                <c:pt idx="9">
                  <c:v>466.61930000000001</c:v>
                </c:pt>
                <c:pt idx="10">
                  <c:v>634.99149999999997</c:v>
                </c:pt>
                <c:pt idx="11">
                  <c:v>717.46349999999995</c:v>
                </c:pt>
                <c:pt idx="12">
                  <c:v>797.55250000000001</c:v>
                </c:pt>
                <c:pt idx="13">
                  <c:v>825.45280000000002</c:v>
                </c:pt>
              </c:numCache>
            </c:numRef>
          </c:yVal>
          <c:smooth val="0"/>
          <c:extLst>
            <c:ext xmlns:c16="http://schemas.microsoft.com/office/drawing/2014/chart" uri="{C3380CC4-5D6E-409C-BE32-E72D297353CC}">
              <c16:uniqueId val="{00000000-8E55-4551-91E3-4D2B400CCC34}"/>
            </c:ext>
          </c:extLst>
        </c:ser>
        <c:ser>
          <c:idx val="8"/>
          <c:order val="1"/>
          <c:tx>
            <c:strRef>
              <c:f>'Hospital Prevocational'!$A$36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Prevocational'!$B$36:$O$36</c:f>
              <c:numCache>
                <c:formatCode>_-* #,##0.0_-;\-* #,##0.0_-;_-* "-"??_-;_-@_-</c:formatCode>
                <c:ptCount val="14"/>
                <c:pt idx="4">
                  <c:v>269.10000000000002</c:v>
                </c:pt>
                <c:pt idx="5">
                  <c:v>282.7</c:v>
                </c:pt>
                <c:pt idx="6">
                  <c:v>296.89999999999998</c:v>
                </c:pt>
                <c:pt idx="7">
                  <c:v>312.60000000000002</c:v>
                </c:pt>
                <c:pt idx="8">
                  <c:v>328.2</c:v>
                </c:pt>
                <c:pt idx="9">
                  <c:v>343</c:v>
                </c:pt>
                <c:pt idx="10">
                  <c:v>416.1</c:v>
                </c:pt>
                <c:pt idx="11">
                  <c:v>483.4</c:v>
                </c:pt>
                <c:pt idx="12">
                  <c:v>536.9</c:v>
                </c:pt>
                <c:pt idx="13">
                  <c:v>582.79999999999995</c:v>
                </c:pt>
              </c:numCache>
            </c:numRef>
          </c:yVal>
          <c:smooth val="0"/>
          <c:extLst>
            <c:ext xmlns:c16="http://schemas.microsoft.com/office/drawing/2014/chart" uri="{C3380CC4-5D6E-409C-BE32-E72D297353CC}">
              <c16:uniqueId val="{00000001-8E55-4551-91E3-4D2B400CCC3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CMO workforce: ACT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CMO'!$A$10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CMO'!$B$10:$O$10</c:f>
              <c:numCache>
                <c:formatCode>_-* #,##0_-;\-* #,##0_-;_-* "-"??_-;_-@_-</c:formatCode>
                <c:ptCount val="14"/>
                <c:pt idx="0">
                  <c:v>30</c:v>
                </c:pt>
                <c:pt idx="1">
                  <c:v>41</c:v>
                </c:pt>
                <c:pt idx="2">
                  <c:v>41</c:v>
                </c:pt>
                <c:pt idx="3">
                  <c:v>43</c:v>
                </c:pt>
                <c:pt idx="4">
                  <c:v>51</c:v>
                </c:pt>
                <c:pt idx="5">
                  <c:v>52.9</c:v>
                </c:pt>
                <c:pt idx="6">
                  <c:v>53</c:v>
                </c:pt>
                <c:pt idx="7">
                  <c:v>59.5</c:v>
                </c:pt>
                <c:pt idx="8">
                  <c:v>63.1</c:v>
                </c:pt>
                <c:pt idx="9">
                  <c:v>69.7</c:v>
                </c:pt>
                <c:pt idx="10">
                  <c:v>95.3</c:v>
                </c:pt>
                <c:pt idx="11">
                  <c:v>116.2</c:v>
                </c:pt>
                <c:pt idx="12">
                  <c:v>132.6</c:v>
                </c:pt>
                <c:pt idx="13">
                  <c:v>150.1</c:v>
                </c:pt>
              </c:numCache>
            </c:numRef>
          </c:yVal>
          <c:smooth val="0"/>
          <c:extLst>
            <c:ext xmlns:c16="http://schemas.microsoft.com/office/drawing/2014/chart" uri="{C3380CC4-5D6E-409C-BE32-E72D297353CC}">
              <c16:uniqueId val="{00000000-69EE-4470-BCBF-F6208CB358AA}"/>
            </c:ext>
          </c:extLst>
        </c:ser>
        <c:ser>
          <c:idx val="8"/>
          <c:order val="1"/>
          <c:tx>
            <c:strRef>
              <c:f>'Hospital CMO'!$A$21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CMO'!$B$21:$O$21</c:f>
              <c:numCache>
                <c:formatCode>_-* #,##0_-;\-* #,##0_-;_-* "-"??_-;_-@_-</c:formatCode>
                <c:ptCount val="14"/>
                <c:pt idx="4">
                  <c:v>51</c:v>
                </c:pt>
                <c:pt idx="5">
                  <c:v>52.5</c:v>
                </c:pt>
                <c:pt idx="6">
                  <c:v>54.6</c:v>
                </c:pt>
                <c:pt idx="7">
                  <c:v>59.4</c:v>
                </c:pt>
                <c:pt idx="8">
                  <c:v>62.9</c:v>
                </c:pt>
                <c:pt idx="9">
                  <c:v>66.099999999999994</c:v>
                </c:pt>
                <c:pt idx="10">
                  <c:v>83.8</c:v>
                </c:pt>
                <c:pt idx="11">
                  <c:v>98.4</c:v>
                </c:pt>
                <c:pt idx="12">
                  <c:v>105.8</c:v>
                </c:pt>
                <c:pt idx="13">
                  <c:v>112.6</c:v>
                </c:pt>
              </c:numCache>
            </c:numRef>
          </c:yVal>
          <c:smooth val="0"/>
          <c:extLst>
            <c:ext xmlns:c16="http://schemas.microsoft.com/office/drawing/2014/chart" uri="{C3380CC4-5D6E-409C-BE32-E72D297353CC}">
              <c16:uniqueId val="{00000001-69EE-4470-BCBF-F6208CB358A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CMO workforce: ACT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CMO'!$A$25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CMO'!$B$25:$O$25</c:f>
              <c:numCache>
                <c:formatCode>_-* #,##0.0_-;\-* #,##0.0_-;_-* "-"??_-;_-@_-</c:formatCode>
                <c:ptCount val="14"/>
                <c:pt idx="0">
                  <c:v>33.6</c:v>
                </c:pt>
                <c:pt idx="1">
                  <c:v>41.125</c:v>
                </c:pt>
                <c:pt idx="2">
                  <c:v>44.15</c:v>
                </c:pt>
                <c:pt idx="3">
                  <c:v>41.337499999999999</c:v>
                </c:pt>
                <c:pt idx="4">
                  <c:v>53.85</c:v>
                </c:pt>
                <c:pt idx="5">
                  <c:v>57.652999999999999</c:v>
                </c:pt>
                <c:pt idx="6">
                  <c:v>58.706699999999998</c:v>
                </c:pt>
                <c:pt idx="7">
                  <c:v>64.891199999999998</c:v>
                </c:pt>
                <c:pt idx="8">
                  <c:v>68.586600000000004</c:v>
                </c:pt>
                <c:pt idx="9">
                  <c:v>76.637500000000003</c:v>
                </c:pt>
                <c:pt idx="10">
                  <c:v>104.13549999999999</c:v>
                </c:pt>
                <c:pt idx="11">
                  <c:v>124.9682</c:v>
                </c:pt>
                <c:pt idx="12">
                  <c:v>142.64859999999999</c:v>
                </c:pt>
                <c:pt idx="13">
                  <c:v>161.8723</c:v>
                </c:pt>
              </c:numCache>
            </c:numRef>
          </c:yVal>
          <c:smooth val="0"/>
          <c:extLst>
            <c:ext xmlns:c16="http://schemas.microsoft.com/office/drawing/2014/chart" uri="{C3380CC4-5D6E-409C-BE32-E72D297353CC}">
              <c16:uniqueId val="{00000000-B3AF-4FCC-BFB6-E97FA151F490}"/>
            </c:ext>
          </c:extLst>
        </c:ser>
        <c:ser>
          <c:idx val="8"/>
          <c:order val="1"/>
          <c:tx>
            <c:strRef>
              <c:f>'Hospital CMO'!$A$36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CMO'!$B$36:$O$36</c:f>
              <c:numCache>
                <c:formatCode>_-* #,##0.0_-;\-* #,##0.0_-;_-* "-"??_-;_-@_-</c:formatCode>
                <c:ptCount val="14"/>
                <c:pt idx="4">
                  <c:v>53.9</c:v>
                </c:pt>
                <c:pt idx="5">
                  <c:v>57.1</c:v>
                </c:pt>
                <c:pt idx="6">
                  <c:v>60.3</c:v>
                </c:pt>
                <c:pt idx="7">
                  <c:v>64.7</c:v>
                </c:pt>
                <c:pt idx="8">
                  <c:v>68.2</c:v>
                </c:pt>
                <c:pt idx="9">
                  <c:v>72.5</c:v>
                </c:pt>
                <c:pt idx="10">
                  <c:v>91.4</c:v>
                </c:pt>
                <c:pt idx="11">
                  <c:v>105.8</c:v>
                </c:pt>
                <c:pt idx="12">
                  <c:v>113.7</c:v>
                </c:pt>
                <c:pt idx="13">
                  <c:v>121.4</c:v>
                </c:pt>
              </c:numCache>
            </c:numRef>
          </c:yVal>
          <c:smooth val="0"/>
          <c:extLst>
            <c:ext xmlns:c16="http://schemas.microsoft.com/office/drawing/2014/chart" uri="{C3380CC4-5D6E-409C-BE32-E72D297353CC}">
              <c16:uniqueId val="{00000001-B3AF-4FCC-BFB6-E97FA151F49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Registrar workforce: ACT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Registrar!$A$10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Registrar!$B$10:$O$10</c:f>
              <c:numCache>
                <c:formatCode>_-* #,##0_-;\-* #,##0_-;_-* "-"??_-;_-@_-</c:formatCode>
                <c:ptCount val="14"/>
                <c:pt idx="0">
                  <c:v>436</c:v>
                </c:pt>
                <c:pt idx="1">
                  <c:v>417</c:v>
                </c:pt>
                <c:pt idx="2">
                  <c:v>436</c:v>
                </c:pt>
                <c:pt idx="3">
                  <c:v>386</c:v>
                </c:pt>
                <c:pt idx="4">
                  <c:v>410</c:v>
                </c:pt>
                <c:pt idx="5">
                  <c:v>412.7</c:v>
                </c:pt>
                <c:pt idx="6">
                  <c:v>435.3</c:v>
                </c:pt>
                <c:pt idx="7">
                  <c:v>432.9</c:v>
                </c:pt>
                <c:pt idx="8">
                  <c:v>426.1</c:v>
                </c:pt>
                <c:pt idx="9">
                  <c:v>431.4</c:v>
                </c:pt>
                <c:pt idx="10">
                  <c:v>445</c:v>
                </c:pt>
                <c:pt idx="11">
                  <c:v>463.3</c:v>
                </c:pt>
                <c:pt idx="12">
                  <c:v>476.1</c:v>
                </c:pt>
                <c:pt idx="13">
                  <c:v>500.4</c:v>
                </c:pt>
              </c:numCache>
            </c:numRef>
          </c:yVal>
          <c:smooth val="0"/>
          <c:extLst>
            <c:ext xmlns:c16="http://schemas.microsoft.com/office/drawing/2014/chart" uri="{C3380CC4-5D6E-409C-BE32-E72D297353CC}">
              <c16:uniqueId val="{00000000-12D6-4A60-BCAD-C46B907F8942}"/>
            </c:ext>
          </c:extLst>
        </c:ser>
        <c:ser>
          <c:idx val="8"/>
          <c:order val="1"/>
          <c:tx>
            <c:strRef>
              <c:f>Registrar!$A$21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Registrar!$B$21:$O$21</c:f>
              <c:numCache>
                <c:formatCode>_-* #,##0_-;\-* #,##0_-;_-* "-"??_-;_-@_-</c:formatCode>
                <c:ptCount val="14"/>
                <c:pt idx="4">
                  <c:v>410</c:v>
                </c:pt>
                <c:pt idx="5">
                  <c:v>432.4</c:v>
                </c:pt>
                <c:pt idx="6">
                  <c:v>436.6</c:v>
                </c:pt>
                <c:pt idx="7">
                  <c:v>443.7</c:v>
                </c:pt>
                <c:pt idx="8">
                  <c:v>448.7</c:v>
                </c:pt>
                <c:pt idx="9">
                  <c:v>449.1</c:v>
                </c:pt>
                <c:pt idx="10">
                  <c:v>460.4</c:v>
                </c:pt>
                <c:pt idx="11">
                  <c:v>465.2</c:v>
                </c:pt>
                <c:pt idx="12">
                  <c:v>468.9</c:v>
                </c:pt>
                <c:pt idx="13">
                  <c:v>477.8</c:v>
                </c:pt>
              </c:numCache>
            </c:numRef>
          </c:yVal>
          <c:smooth val="0"/>
          <c:extLst>
            <c:ext xmlns:c16="http://schemas.microsoft.com/office/drawing/2014/chart" uri="{C3380CC4-5D6E-409C-BE32-E72D297353CC}">
              <c16:uniqueId val="{00000001-12D6-4A60-BCAD-C46B907F894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3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Registrar workforce: ACT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Registrar!$A$25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Registrar!$B$25:$O$25</c:f>
              <c:numCache>
                <c:formatCode>_-* #,##0.0_-;\-* #,##0.0_-;_-* "-"??_-;_-@_-</c:formatCode>
                <c:ptCount val="14"/>
                <c:pt idx="0">
                  <c:v>517.8125</c:v>
                </c:pt>
                <c:pt idx="1">
                  <c:v>486.76249999999999</c:v>
                </c:pt>
                <c:pt idx="2">
                  <c:v>501.27499999999998</c:v>
                </c:pt>
                <c:pt idx="3">
                  <c:v>430.86250000000001</c:v>
                </c:pt>
                <c:pt idx="4">
                  <c:v>472.85</c:v>
                </c:pt>
                <c:pt idx="5">
                  <c:v>452.12779999999998</c:v>
                </c:pt>
                <c:pt idx="6">
                  <c:v>474.9323</c:v>
                </c:pt>
                <c:pt idx="7">
                  <c:v>468.10019999999997</c:v>
                </c:pt>
                <c:pt idx="8">
                  <c:v>459.04329999999999</c:v>
                </c:pt>
                <c:pt idx="9">
                  <c:v>466.0292</c:v>
                </c:pt>
                <c:pt idx="10">
                  <c:v>471.7217</c:v>
                </c:pt>
                <c:pt idx="11">
                  <c:v>489.50170000000003</c:v>
                </c:pt>
                <c:pt idx="12">
                  <c:v>502.00869999999998</c:v>
                </c:pt>
                <c:pt idx="13">
                  <c:v>525.51499999999999</c:v>
                </c:pt>
              </c:numCache>
            </c:numRef>
          </c:yVal>
          <c:smooth val="0"/>
          <c:extLst>
            <c:ext xmlns:c16="http://schemas.microsoft.com/office/drawing/2014/chart" uri="{C3380CC4-5D6E-409C-BE32-E72D297353CC}">
              <c16:uniqueId val="{00000000-C29C-4EF7-92F0-B0792F14F32A}"/>
            </c:ext>
          </c:extLst>
        </c:ser>
        <c:ser>
          <c:idx val="8"/>
          <c:order val="1"/>
          <c:tx>
            <c:strRef>
              <c:f>Registrar!$A$36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Registrar!$B$36:$O$36</c:f>
              <c:numCache>
                <c:formatCode>_-* #,##0.0_-;\-* #,##0.0_-;_-* "-"??_-;_-@_-</c:formatCode>
                <c:ptCount val="14"/>
                <c:pt idx="4">
                  <c:v>472.9</c:v>
                </c:pt>
                <c:pt idx="5">
                  <c:v>474.8</c:v>
                </c:pt>
                <c:pt idx="6">
                  <c:v>477.5</c:v>
                </c:pt>
                <c:pt idx="7">
                  <c:v>481.2</c:v>
                </c:pt>
                <c:pt idx="8">
                  <c:v>484.9</c:v>
                </c:pt>
                <c:pt idx="9">
                  <c:v>486.5</c:v>
                </c:pt>
                <c:pt idx="10">
                  <c:v>489.9</c:v>
                </c:pt>
                <c:pt idx="11">
                  <c:v>493.3</c:v>
                </c:pt>
                <c:pt idx="12">
                  <c:v>496.3</c:v>
                </c:pt>
                <c:pt idx="13">
                  <c:v>503.7</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Specialist workforce: ACT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Specialist!$A$10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Specialist!$B$10:$O$10</c:f>
              <c:numCache>
                <c:formatCode>_-* #,##0_-;\-* #,##0_-;_-* "-"??_-;_-@_-</c:formatCode>
                <c:ptCount val="14"/>
                <c:pt idx="0">
                  <c:v>1159</c:v>
                </c:pt>
                <c:pt idx="1">
                  <c:v>1180</c:v>
                </c:pt>
                <c:pt idx="2">
                  <c:v>1354</c:v>
                </c:pt>
                <c:pt idx="3">
                  <c:v>1406</c:v>
                </c:pt>
                <c:pt idx="4">
                  <c:v>1447</c:v>
                </c:pt>
                <c:pt idx="5">
                  <c:v>1472.4</c:v>
                </c:pt>
                <c:pt idx="6">
                  <c:v>1510.1</c:v>
                </c:pt>
                <c:pt idx="7">
                  <c:v>1550.8</c:v>
                </c:pt>
                <c:pt idx="8">
                  <c:v>1586.1</c:v>
                </c:pt>
                <c:pt idx="9">
                  <c:v>1628.1</c:v>
                </c:pt>
                <c:pt idx="10">
                  <c:v>1839.8</c:v>
                </c:pt>
                <c:pt idx="11">
                  <c:v>2051.4</c:v>
                </c:pt>
                <c:pt idx="12">
                  <c:v>2286.4</c:v>
                </c:pt>
                <c:pt idx="13">
                  <c:v>2478.8000000000002</c:v>
                </c:pt>
              </c:numCache>
            </c:numRef>
          </c:yVal>
          <c:smooth val="0"/>
          <c:extLst>
            <c:ext xmlns:c16="http://schemas.microsoft.com/office/drawing/2014/chart" uri="{C3380CC4-5D6E-409C-BE32-E72D297353CC}">
              <c16:uniqueId val="{00000000-0548-4C21-81D8-05BC3399E546}"/>
            </c:ext>
          </c:extLst>
        </c:ser>
        <c:ser>
          <c:idx val="8"/>
          <c:order val="1"/>
          <c:tx>
            <c:strRef>
              <c:f>Specialist!$A$21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Specialist!$B$21:$O$21</c:f>
              <c:numCache>
                <c:formatCode>_-* #,##0_-;\-* #,##0_-;_-* "-"??_-;_-@_-</c:formatCode>
                <c:ptCount val="14"/>
                <c:pt idx="4">
                  <c:v>1447</c:v>
                </c:pt>
                <c:pt idx="5">
                  <c:v>1518.8</c:v>
                </c:pt>
                <c:pt idx="6">
                  <c:v>1579.5</c:v>
                </c:pt>
                <c:pt idx="7">
                  <c:v>1645.9</c:v>
                </c:pt>
                <c:pt idx="8">
                  <c:v>1718.9</c:v>
                </c:pt>
                <c:pt idx="9">
                  <c:v>1790.1</c:v>
                </c:pt>
                <c:pt idx="10">
                  <c:v>2136.6999999999998</c:v>
                </c:pt>
                <c:pt idx="11">
                  <c:v>2477.4</c:v>
                </c:pt>
                <c:pt idx="12">
                  <c:v>2814</c:v>
                </c:pt>
                <c:pt idx="13">
                  <c:v>3147.3</c:v>
                </c:pt>
              </c:numCache>
            </c:numRef>
          </c:yVal>
          <c:smooth val="0"/>
          <c:extLst>
            <c:ext xmlns:c16="http://schemas.microsoft.com/office/drawing/2014/chart" uri="{C3380CC4-5D6E-409C-BE32-E72D297353CC}">
              <c16:uniqueId val="{00000001-0548-4C21-81D8-05BC3399E54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Specialist workforce: ACT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Specialist!$A$25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Specialist!$B$25:$O$25</c:f>
              <c:numCache>
                <c:formatCode>_-* #,##0.0_-;\-* #,##0.0_-;_-* "-"??_-;_-@_-</c:formatCode>
                <c:ptCount val="14"/>
                <c:pt idx="0">
                  <c:v>1179.6375</c:v>
                </c:pt>
                <c:pt idx="1">
                  <c:v>1186.6125</c:v>
                </c:pt>
                <c:pt idx="2">
                  <c:v>1342.825</c:v>
                </c:pt>
                <c:pt idx="3">
                  <c:v>1374.6</c:v>
                </c:pt>
                <c:pt idx="4">
                  <c:v>1406.7750000000001</c:v>
                </c:pt>
                <c:pt idx="5">
                  <c:v>1411.6321</c:v>
                </c:pt>
                <c:pt idx="6">
                  <c:v>1444.2864</c:v>
                </c:pt>
                <c:pt idx="7">
                  <c:v>1478.3774000000001</c:v>
                </c:pt>
                <c:pt idx="8">
                  <c:v>1504.2976000000001</c:v>
                </c:pt>
                <c:pt idx="9">
                  <c:v>1538.3074999999999</c:v>
                </c:pt>
                <c:pt idx="10">
                  <c:v>1722.4353000000001</c:v>
                </c:pt>
                <c:pt idx="11">
                  <c:v>1918.3652</c:v>
                </c:pt>
                <c:pt idx="12">
                  <c:v>2128.3299000000002</c:v>
                </c:pt>
                <c:pt idx="13">
                  <c:v>2305.1417000000001</c:v>
                </c:pt>
              </c:numCache>
            </c:numRef>
          </c:yVal>
          <c:smooth val="0"/>
          <c:extLst>
            <c:ext xmlns:c16="http://schemas.microsoft.com/office/drawing/2014/chart" uri="{C3380CC4-5D6E-409C-BE32-E72D297353CC}">
              <c16:uniqueId val="{00000000-5673-4BE7-BFAE-BEA5FB3CFDB7}"/>
            </c:ext>
          </c:extLst>
        </c:ser>
        <c:ser>
          <c:idx val="8"/>
          <c:order val="1"/>
          <c:tx>
            <c:strRef>
              <c:f>Specialist!$A$36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Specialist!$B$36:$O$36</c:f>
              <c:numCache>
                <c:formatCode>_-* #,##0.0_-;\-* #,##0.0_-;_-* "-"??_-;_-@_-</c:formatCode>
                <c:ptCount val="14"/>
                <c:pt idx="4">
                  <c:v>1406.8</c:v>
                </c:pt>
                <c:pt idx="5">
                  <c:v>1457.6</c:v>
                </c:pt>
                <c:pt idx="6">
                  <c:v>1512.3</c:v>
                </c:pt>
                <c:pt idx="7">
                  <c:v>1571</c:v>
                </c:pt>
                <c:pt idx="8">
                  <c:v>1632.8</c:v>
                </c:pt>
                <c:pt idx="9">
                  <c:v>1694.3</c:v>
                </c:pt>
                <c:pt idx="10">
                  <c:v>2004.1</c:v>
                </c:pt>
                <c:pt idx="11">
                  <c:v>2320.6</c:v>
                </c:pt>
                <c:pt idx="12">
                  <c:v>2623.7</c:v>
                </c:pt>
                <c:pt idx="13">
                  <c:v>2931.2</c:v>
                </c:pt>
              </c:numCache>
            </c:numRef>
          </c:yVal>
          <c:smooth val="0"/>
          <c:extLst>
            <c:ext xmlns:c16="http://schemas.microsoft.com/office/drawing/2014/chart" uri="{C3380CC4-5D6E-409C-BE32-E72D297353CC}">
              <c16:uniqueId val="{00000001-5673-4BE7-BFAE-BEA5FB3CFDB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Other medical workforce: ACT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'Other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Medical'!$B$10:$O$10</c:f>
              <c:numCache>
                <c:formatCode>_-* #,##0_-;\-* #,##0_-;_-* "-"??_-;_-@_-</c:formatCode>
                <c:ptCount val="14"/>
                <c:pt idx="0">
                  <c:v>133</c:v>
                </c:pt>
                <c:pt idx="1">
                  <c:v>114</c:v>
                </c:pt>
                <c:pt idx="2">
                  <c:v>42</c:v>
                </c:pt>
                <c:pt idx="3">
                  <c:v>48</c:v>
                </c:pt>
                <c:pt idx="4">
                  <c:v>41</c:v>
                </c:pt>
                <c:pt idx="5">
                  <c:v>50.2</c:v>
                </c:pt>
                <c:pt idx="6">
                  <c:v>53.5</c:v>
                </c:pt>
                <c:pt idx="7">
                  <c:v>58.8</c:v>
                </c:pt>
                <c:pt idx="8">
                  <c:v>62.9</c:v>
                </c:pt>
                <c:pt idx="9">
                  <c:v>68.8</c:v>
                </c:pt>
                <c:pt idx="10">
                  <c:v>94.9</c:v>
                </c:pt>
                <c:pt idx="11">
                  <c:v>115.7</c:v>
                </c:pt>
                <c:pt idx="12">
                  <c:v>136.30000000000001</c:v>
                </c:pt>
                <c:pt idx="13">
                  <c:v>157.19999999999999</c:v>
                </c:pt>
              </c:numCache>
            </c:numRef>
          </c:yVal>
          <c:smooth val="0"/>
          <c:extLst>
            <c:ext xmlns:c16="http://schemas.microsoft.com/office/drawing/2014/chart" uri="{C3380CC4-5D6E-409C-BE32-E72D297353CC}">
              <c16:uniqueId val="{00000000-CBC3-49DB-B353-2D22B2ABC257}"/>
            </c:ext>
          </c:extLst>
        </c:ser>
        <c:ser>
          <c:idx val="8"/>
          <c:order val="1"/>
          <c:tx>
            <c:strRef>
              <c:f>'Other Medical'!$A$21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Medical'!$B$21:$O$21</c:f>
              <c:numCache>
                <c:formatCode>_-* #,##0_-;\-* #,##0_-;_-* "-"??_-;_-@_-</c:formatCode>
                <c:ptCount val="14"/>
                <c:pt idx="4">
                  <c:v>41</c:v>
                </c:pt>
                <c:pt idx="5">
                  <c:v>43</c:v>
                </c:pt>
                <c:pt idx="6">
                  <c:v>42.5</c:v>
                </c:pt>
                <c:pt idx="7">
                  <c:v>42.9</c:v>
                </c:pt>
                <c:pt idx="8">
                  <c:v>45.9</c:v>
                </c:pt>
                <c:pt idx="9">
                  <c:v>47.3</c:v>
                </c:pt>
                <c:pt idx="10">
                  <c:v>57.2</c:v>
                </c:pt>
                <c:pt idx="11">
                  <c:v>65.400000000000006</c:v>
                </c:pt>
                <c:pt idx="12">
                  <c:v>77</c:v>
                </c:pt>
                <c:pt idx="13">
                  <c:v>85.7</c:v>
                </c:pt>
              </c:numCache>
            </c:numRef>
          </c:yVal>
          <c:smooth val="0"/>
          <c:extLst>
            <c:ext xmlns:c16="http://schemas.microsoft.com/office/drawing/2014/chart" uri="{C3380CC4-5D6E-409C-BE32-E72D297353CC}">
              <c16:uniqueId val="{00000001-CBC3-49DB-B353-2D22B2ABC25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3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Other medical  workforce: ACT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'Other Medical'!$A$25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Medical'!$B$25:$O$25</c:f>
              <c:numCache>
                <c:formatCode>_-* #,##0.0_-;\-* #,##0.0_-;_-* "-"??_-;_-@_-</c:formatCode>
                <c:ptCount val="14"/>
                <c:pt idx="0">
                  <c:v>110.4875</c:v>
                </c:pt>
                <c:pt idx="1">
                  <c:v>93.962500000000006</c:v>
                </c:pt>
                <c:pt idx="2">
                  <c:v>36.712499999999999</c:v>
                </c:pt>
                <c:pt idx="3">
                  <c:v>35.049999999999997</c:v>
                </c:pt>
                <c:pt idx="4">
                  <c:v>32.25</c:v>
                </c:pt>
                <c:pt idx="5">
                  <c:v>38.883099999999999</c:v>
                </c:pt>
                <c:pt idx="6">
                  <c:v>43.533799999999999</c:v>
                </c:pt>
                <c:pt idx="7">
                  <c:v>49.203499999999998</c:v>
                </c:pt>
                <c:pt idx="8">
                  <c:v>51.076700000000002</c:v>
                </c:pt>
                <c:pt idx="9">
                  <c:v>56.154800000000002</c:v>
                </c:pt>
                <c:pt idx="10">
                  <c:v>76.159899999999993</c:v>
                </c:pt>
                <c:pt idx="11">
                  <c:v>94.832300000000004</c:v>
                </c:pt>
                <c:pt idx="12">
                  <c:v>108.3875</c:v>
                </c:pt>
                <c:pt idx="13">
                  <c:v>127.13160000000001</c:v>
                </c:pt>
              </c:numCache>
            </c:numRef>
          </c:yVal>
          <c:smooth val="0"/>
          <c:extLst>
            <c:ext xmlns:c16="http://schemas.microsoft.com/office/drawing/2014/chart" uri="{C3380CC4-5D6E-409C-BE32-E72D297353CC}">
              <c16:uniqueId val="{00000000-0495-467C-94C7-81DA71B1DA06}"/>
            </c:ext>
          </c:extLst>
        </c:ser>
        <c:ser>
          <c:idx val="8"/>
          <c:order val="1"/>
          <c:tx>
            <c:strRef>
              <c:f>'Other Medical'!$A$36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Medical'!$B$36:$O$36</c:f>
              <c:numCache>
                <c:formatCode>_-* #,##0.0_-;\-* #,##0.0_-;_-* "-"??_-;_-@_-</c:formatCode>
                <c:ptCount val="14"/>
                <c:pt idx="4">
                  <c:v>32.200000000000003</c:v>
                </c:pt>
                <c:pt idx="5">
                  <c:v>33.299999999999997</c:v>
                </c:pt>
                <c:pt idx="6">
                  <c:v>34.5</c:v>
                </c:pt>
                <c:pt idx="7">
                  <c:v>35.799999999999997</c:v>
                </c:pt>
                <c:pt idx="8">
                  <c:v>37.200000000000003</c:v>
                </c:pt>
                <c:pt idx="9">
                  <c:v>38.6</c:v>
                </c:pt>
                <c:pt idx="10">
                  <c:v>45.9</c:v>
                </c:pt>
                <c:pt idx="11">
                  <c:v>53.6</c:v>
                </c:pt>
                <c:pt idx="12">
                  <c:v>61.2</c:v>
                </c:pt>
                <c:pt idx="13">
                  <c:v>69.2</c:v>
                </c:pt>
              </c:numCache>
            </c:numRef>
          </c:yVal>
          <c:smooth val="0"/>
          <c:extLst>
            <c:ext xmlns:c16="http://schemas.microsoft.com/office/drawing/2014/chart" uri="{C3380CC4-5D6E-409C-BE32-E72D297353CC}">
              <c16:uniqueId val="{00000001-0495-467C-94C7-81DA71B1DA0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Limited and other provisional registrant workforce: </a:t>
            </a:r>
          </a:p>
          <a:p>
            <a:pPr>
              <a:defRPr/>
            </a:pPr>
            <a:r>
              <a:rPr lang="en-US" sz="1400" b="0" i="0" baseline="0">
                <a:effectLst/>
              </a:rPr>
              <a:t>ACT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provisional'!$B$10:$O$10</c:f>
              <c:numCache>
                <c:formatCode>_-* #,##0_-;\-* #,##0_-;_-* "-"??_-;_-@_-</c:formatCode>
                <c:ptCount val="14"/>
                <c:pt idx="0">
                  <c:v>53</c:v>
                </c:pt>
                <c:pt idx="1">
                  <c:v>53</c:v>
                </c:pt>
                <c:pt idx="2">
                  <c:v>62</c:v>
                </c:pt>
                <c:pt idx="3">
                  <c:v>90</c:v>
                </c:pt>
                <c:pt idx="4">
                  <c:v>126</c:v>
                </c:pt>
                <c:pt idx="5">
                  <c:v>136.6</c:v>
                </c:pt>
                <c:pt idx="6">
                  <c:v>144.6</c:v>
                </c:pt>
                <c:pt idx="7">
                  <c:v>154.5</c:v>
                </c:pt>
                <c:pt idx="8">
                  <c:v>151.69999999999999</c:v>
                </c:pt>
                <c:pt idx="9">
                  <c:v>159.69999999999999</c:v>
                </c:pt>
                <c:pt idx="10">
                  <c:v>160</c:v>
                </c:pt>
                <c:pt idx="11">
                  <c:v>165.7</c:v>
                </c:pt>
                <c:pt idx="12">
                  <c:v>164.4</c:v>
                </c:pt>
                <c:pt idx="13">
                  <c:v>163.19999999999999</c:v>
                </c:pt>
              </c:numCache>
            </c:numRef>
          </c:yVal>
          <c:smooth val="0"/>
          <c:extLst>
            <c:ext xmlns:c16="http://schemas.microsoft.com/office/drawing/2014/chart" uri="{C3380CC4-5D6E-409C-BE32-E72D297353CC}">
              <c16:uniqueId val="{00000000-AB3D-4FEB-A58F-198C24ADB0D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Limited and other provisional registrant workforce: </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en-US" sz="1400" b="0" i="0" u="none" strike="noStrike" kern="1200" spc="0" baseline="0">
                <a:solidFill>
                  <a:sysClr val="windowText" lastClr="000000">
                    <a:lumMod val="65000"/>
                    <a:lumOff val="35000"/>
                  </a:sysClr>
                </a:solidFill>
                <a:effectLst/>
              </a:rPr>
              <a:t>ACT supply</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provisional'!$B$23:$O$23</c:f>
              <c:numCache>
                <c:formatCode>_-* #,##0.0_-;\-* #,##0.0_-;_-* "-"??_-;_-@_-</c:formatCode>
                <c:ptCount val="14"/>
                <c:pt idx="0">
                  <c:v>60.075000000000003</c:v>
                </c:pt>
                <c:pt idx="1">
                  <c:v>50.95</c:v>
                </c:pt>
                <c:pt idx="2">
                  <c:v>67.099999999999994</c:v>
                </c:pt>
                <c:pt idx="3">
                  <c:v>83.6</c:v>
                </c:pt>
                <c:pt idx="4">
                  <c:v>143.17500000000001</c:v>
                </c:pt>
                <c:pt idx="5">
                  <c:v>142.92099999999999</c:v>
                </c:pt>
                <c:pt idx="6">
                  <c:v>150.7783</c:v>
                </c:pt>
                <c:pt idx="7">
                  <c:v>160.02520000000001</c:v>
                </c:pt>
                <c:pt idx="8">
                  <c:v>158.02160000000001</c:v>
                </c:pt>
                <c:pt idx="9">
                  <c:v>164.2165</c:v>
                </c:pt>
                <c:pt idx="10">
                  <c:v>165.75700000000001</c:v>
                </c:pt>
                <c:pt idx="11">
                  <c:v>172.1078</c:v>
                </c:pt>
                <c:pt idx="12">
                  <c:v>166.45689999999999</c:v>
                </c:pt>
                <c:pt idx="13">
                  <c:v>167.5737</c:v>
                </c:pt>
              </c:numCache>
            </c:numRef>
          </c:yVal>
          <c:smooth val="0"/>
          <c:extLst>
            <c:ext xmlns:c16="http://schemas.microsoft.com/office/drawing/2014/chart" uri="{C3380CC4-5D6E-409C-BE32-E72D297353CC}">
              <c16:uniqueId val="{00000000-EB55-4B08-858E-F3BC631B2291}"/>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image" Target="../media/image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image" Target="../media/image2.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6.xml"/><Relationship Id="rId1" Type="http://schemas.openxmlformats.org/officeDocument/2006/relationships/chart" Target="../charts/chart15.xml"/><Relationship Id="rId4"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 uri="{147F2762-F138-4A5C-976F-8EAC2B608ADB}">
              <a16:predDERef xmlns:a16="http://schemas.microsoft.com/office/drawing/2014/main" pre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2381</xdr:rowOff>
    </xdr:from>
    <xdr:to>
      <xdr:col>1</xdr:col>
      <xdr:colOff>1760007</xdr:colOff>
      <xdr:row>3</xdr:row>
      <xdr:rowOff>89297</xdr:rowOff>
    </xdr:to>
    <xdr:pic>
      <xdr:nvPicPr>
        <xdr:cNvPr id="21" name="Picture 2">
          <a:extLst>
            <a:ext uri="{FF2B5EF4-FFF2-40B4-BE49-F238E27FC236}">
              <a16:creationId xmlns:a16="http://schemas.microsoft.com/office/drawing/2014/main" id="{AEE51FC6-97EF-421A-A8F4-45491450DAD7}"/>
            </a:ext>
            <a:ext uri="{147F2762-F138-4A5C-976F-8EAC2B608ADB}">
              <a16:predDERef xmlns:a16="http://schemas.microsoft.com/office/drawing/2014/main" pred="{2B81C9BD-EB88-46A0-8A61-22BFC793B45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183356"/>
          <a:ext cx="2931582" cy="477441"/>
        </a:xfrm>
        <a:prstGeom prst="rect">
          <a:avLst/>
        </a:prstGeom>
      </xdr:spPr>
    </xdr:pic>
    <xdr:clientData/>
  </xdr:twoCellAnchor>
  <xdr:twoCellAnchor editAs="oneCell">
    <xdr:from>
      <xdr:col>0</xdr:col>
      <xdr:colOff>381000</xdr:colOff>
      <xdr:row>5</xdr:row>
      <xdr:rowOff>2381</xdr:rowOff>
    </xdr:from>
    <xdr:to>
      <xdr:col>1</xdr:col>
      <xdr:colOff>1638300</xdr:colOff>
      <xdr:row>5</xdr:row>
      <xdr:rowOff>183356</xdr:rowOff>
    </xdr:to>
    <xdr:pic>
      <xdr:nvPicPr>
        <xdr:cNvPr id="25" name="Picture 1">
          <a:extLst>
            <a:ext uri="{FF2B5EF4-FFF2-40B4-BE49-F238E27FC236}">
              <a16:creationId xmlns:a16="http://schemas.microsoft.com/office/drawing/2014/main" id="{DB8F0C5A-3536-4E9B-810C-42C64C0BD42D}"/>
            </a:ext>
            <a:ext uri="{147F2762-F138-4A5C-976F-8EAC2B608ADB}">
              <a16:predDERef xmlns:a16="http://schemas.microsoft.com/office/drawing/2014/main" pred="{AEE51FC6-97EF-421A-A8F4-45491450DAD7}"/>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73931"/>
          <a:ext cx="2809875" cy="180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2381</xdr:rowOff>
    </xdr:from>
    <xdr:to>
      <xdr:col>5</xdr:col>
      <xdr:colOff>236007</xdr:colOff>
      <xdr:row>2</xdr:row>
      <xdr:rowOff>384572</xdr:rowOff>
    </xdr:to>
    <xdr:pic>
      <xdr:nvPicPr>
        <xdr:cNvPr id="20" name="Picture 2">
          <a:extLst>
            <a:ext uri="{FF2B5EF4-FFF2-40B4-BE49-F238E27FC236}">
              <a16:creationId xmlns:a16="http://schemas.microsoft.com/office/drawing/2014/main" id="{C44F6F90-900E-4FF1-BA40-5CE6375FFAD8}"/>
            </a:ext>
            <a:ext uri="{147F2762-F138-4A5C-976F-8EAC2B608ADB}">
              <a16:predDERef xmlns:a16="http://schemas.microsoft.com/office/drawing/2014/main" pred="{AFDBE700-AD98-4A2B-8659-01983F7D7B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81000" y="183356"/>
          <a:ext cx="2931582" cy="477441"/>
        </a:xfrm>
        <a:prstGeom prst="rect">
          <a:avLst/>
        </a:prstGeom>
      </xdr:spPr>
    </xdr:pic>
    <xdr:clientData/>
  </xdr:twoCellAnchor>
  <xdr:twoCellAnchor editAs="oneCell">
    <xdr:from>
      <xdr:col>0</xdr:col>
      <xdr:colOff>381000</xdr:colOff>
      <xdr:row>5</xdr:row>
      <xdr:rowOff>2381</xdr:rowOff>
    </xdr:from>
    <xdr:to>
      <xdr:col>5</xdr:col>
      <xdr:colOff>114300</xdr:colOff>
      <xdr:row>6</xdr:row>
      <xdr:rowOff>2381</xdr:rowOff>
    </xdr:to>
    <xdr:pic>
      <xdr:nvPicPr>
        <xdr:cNvPr id="24" name="Picture 1">
          <a:extLst>
            <a:ext uri="{FF2B5EF4-FFF2-40B4-BE49-F238E27FC236}">
              <a16:creationId xmlns:a16="http://schemas.microsoft.com/office/drawing/2014/main" id="{4917FFDC-CD7A-4B78-9EFC-FC0D9CEFFFD4}"/>
            </a:ext>
            <a:ext uri="{147F2762-F138-4A5C-976F-8EAC2B608ADB}">
              <a16:predDERef xmlns:a16="http://schemas.microsoft.com/office/drawing/2014/main" pred="{C44F6F90-900E-4FF1-BA40-5CE6375FFAD8}"/>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81000" y="1650206"/>
          <a:ext cx="2809875"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28575</xdr:rowOff>
    </xdr:from>
    <xdr:to>
      <xdr:col>1</xdr:col>
      <xdr:colOff>2931582</xdr:colOff>
      <xdr:row>4</xdr:row>
      <xdr:rowOff>17067</xdr:rowOff>
    </xdr:to>
    <xdr:pic>
      <xdr:nvPicPr>
        <xdr:cNvPr id="5" name="Picture 2">
          <a:extLst>
            <a:ext uri="{FF2B5EF4-FFF2-40B4-BE49-F238E27FC236}">
              <a16:creationId xmlns:a16="http://schemas.microsoft.com/office/drawing/2014/main" id="{EF714EE7-F2F3-4D00-BB85-9F8F0FAC07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57175" y="209550"/>
          <a:ext cx="2931582" cy="477442"/>
        </a:xfrm>
        <a:prstGeom prst="rect">
          <a:avLst/>
        </a:prstGeom>
      </xdr:spPr>
    </xdr:pic>
    <xdr:clientData/>
  </xdr:twoCellAnchor>
  <xdr:twoCellAnchor editAs="oneCell">
    <xdr:from>
      <xdr:col>1</xdr:col>
      <xdr:colOff>66675</xdr:colOff>
      <xdr:row>5</xdr:row>
      <xdr:rowOff>0</xdr:rowOff>
    </xdr:from>
    <xdr:to>
      <xdr:col>1</xdr:col>
      <xdr:colOff>2873375</xdr:colOff>
      <xdr:row>6</xdr:row>
      <xdr:rowOff>19050</xdr:rowOff>
    </xdr:to>
    <xdr:pic>
      <xdr:nvPicPr>
        <xdr:cNvPr id="4" name="Picture 1">
          <a:extLst>
            <a:ext uri="{FF2B5EF4-FFF2-40B4-BE49-F238E27FC236}">
              <a16:creationId xmlns:a16="http://schemas.microsoft.com/office/drawing/2014/main" id="{D79EC84A-7F42-4CFD-BC74-630A3611E957}"/>
            </a:ext>
            <a:ext uri="{147F2762-F138-4A5C-976F-8EAC2B608ADB}">
              <a16:predDERef xmlns:a16="http://schemas.microsoft.com/office/drawing/2014/main" pred="{EF714EE7-F2F3-4D00-BB85-9F8F0FAC07A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23850" y="828675"/>
          <a:ext cx="2809875" cy="180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123825</xdr:colOff>
      <xdr:row>1</xdr:row>
      <xdr:rowOff>0</xdr:rowOff>
    </xdr:from>
    <xdr:to>
      <xdr:col>2</xdr:col>
      <xdr:colOff>2156882</xdr:colOff>
      <xdr:row>3</xdr:row>
      <xdr:rowOff>153591</xdr:rowOff>
    </xdr:to>
    <xdr:pic>
      <xdr:nvPicPr>
        <xdr:cNvPr id="19" name="Picture 2">
          <a:extLst>
            <a:ext uri="{FF2B5EF4-FFF2-40B4-BE49-F238E27FC236}">
              <a16:creationId xmlns:a16="http://schemas.microsoft.com/office/drawing/2014/main" id="{75EF86E5-0902-4781-A7CC-78ECFDB97574}"/>
            </a:ext>
            <a:ext uri="{147F2762-F138-4A5C-976F-8EAC2B608ADB}">
              <a16:predDERef xmlns:a16="http://schemas.microsoft.com/office/drawing/2014/main" pred="{E8BFC6CE-2F9A-4455-907B-7D6FEB80AB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81000" y="161925"/>
          <a:ext cx="2931582" cy="477441"/>
        </a:xfrm>
        <a:prstGeom prst="rect">
          <a:avLst/>
        </a:prstGeom>
      </xdr:spPr>
    </xdr:pic>
    <xdr:clientData/>
  </xdr:twoCellAnchor>
  <xdr:twoCellAnchor editAs="oneCell">
    <xdr:from>
      <xdr:col>1</xdr:col>
      <xdr:colOff>123825</xdr:colOff>
      <xdr:row>5</xdr:row>
      <xdr:rowOff>0</xdr:rowOff>
    </xdr:from>
    <xdr:to>
      <xdr:col>2</xdr:col>
      <xdr:colOff>2035175</xdr:colOff>
      <xdr:row>6</xdr:row>
      <xdr:rowOff>19050</xdr:rowOff>
    </xdr:to>
    <xdr:pic>
      <xdr:nvPicPr>
        <xdr:cNvPr id="23" name="Picture 1">
          <a:extLst>
            <a:ext uri="{FF2B5EF4-FFF2-40B4-BE49-F238E27FC236}">
              <a16:creationId xmlns:a16="http://schemas.microsoft.com/office/drawing/2014/main" id="{C2DF0581-353E-4208-AECE-0E138B0C4BE6}"/>
            </a:ext>
            <a:ext uri="{147F2762-F138-4A5C-976F-8EAC2B608ADB}">
              <a16:predDERef xmlns:a16="http://schemas.microsoft.com/office/drawing/2014/main" pred="{75EF86E5-0902-4781-A7CC-78ECFDB97574}"/>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81000" y="809625"/>
          <a:ext cx="2809875" cy="180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381000</xdr:colOff>
      <xdr:row>1</xdr:row>
      <xdr:rowOff>2381</xdr:rowOff>
    </xdr:from>
    <xdr:to>
      <xdr:col>3</xdr:col>
      <xdr:colOff>16932</xdr:colOff>
      <xdr:row>2</xdr:row>
      <xdr:rowOff>279797</xdr:rowOff>
    </xdr:to>
    <xdr:pic>
      <xdr:nvPicPr>
        <xdr:cNvPr id="19" name="Picture 2">
          <a:extLst>
            <a:ext uri="{FF2B5EF4-FFF2-40B4-BE49-F238E27FC236}">
              <a16:creationId xmlns:a16="http://schemas.microsoft.com/office/drawing/2014/main" id="{37AEB10B-6E54-4A6A-823E-92C4D45C0689}"/>
            </a:ext>
            <a:ext uri="{147F2762-F138-4A5C-976F-8EAC2B608ADB}">
              <a16:predDERef xmlns:a16="http://schemas.microsoft.com/office/drawing/2014/main" pred="{8DD8022E-2FC7-42B3-9800-62B7FAB370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81000" y="202406"/>
          <a:ext cx="2931582" cy="477441"/>
        </a:xfrm>
        <a:prstGeom prst="rect">
          <a:avLst/>
        </a:prstGeom>
      </xdr:spPr>
    </xdr:pic>
    <xdr:clientData/>
  </xdr:twoCellAnchor>
  <xdr:twoCellAnchor editAs="oneCell">
    <xdr:from>
      <xdr:col>0</xdr:col>
      <xdr:colOff>381000</xdr:colOff>
      <xdr:row>5</xdr:row>
      <xdr:rowOff>2381</xdr:rowOff>
    </xdr:from>
    <xdr:to>
      <xdr:col>2</xdr:col>
      <xdr:colOff>628650</xdr:colOff>
      <xdr:row>5</xdr:row>
      <xdr:rowOff>183356</xdr:rowOff>
    </xdr:to>
    <xdr:pic>
      <xdr:nvPicPr>
        <xdr:cNvPr id="23" name="Picture 1">
          <a:extLst>
            <a:ext uri="{FF2B5EF4-FFF2-40B4-BE49-F238E27FC236}">
              <a16:creationId xmlns:a16="http://schemas.microsoft.com/office/drawing/2014/main" id="{6F03B5F7-D881-445B-AB3C-6E8DB784110B}"/>
            </a:ext>
            <a:ext uri="{147F2762-F138-4A5C-976F-8EAC2B608ADB}">
              <a16:predDERef xmlns:a16="http://schemas.microsoft.com/office/drawing/2014/main" pred="{37AEB10B-6E54-4A6A-823E-92C4D45C0689}"/>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81000" y="1126331"/>
          <a:ext cx="2809875"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22</xdr:row>
      <xdr:rowOff>51788</xdr:rowOff>
    </xdr:to>
    <xdr:graphicFrame macro="">
      <xdr:nvGraphicFramePr>
        <xdr:cNvPr id="4" name="Chart 3">
          <a:extLst>
            <a:ext uri="{FF2B5EF4-FFF2-40B4-BE49-F238E27FC236}">
              <a16:creationId xmlns:a16="http://schemas.microsoft.com/office/drawing/2014/main" id="{3FB345FB-BD8A-4724-8A3D-7B3B791465D9}"/>
            </a:ext>
            <a:ext uri="{147F2762-F138-4A5C-976F-8EAC2B608ADB}">
              <a16:predDERef xmlns:a16="http://schemas.microsoft.com/office/drawing/2014/main" pred="{C52A8405-66F5-475E-9F63-629F8F2873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22</xdr:row>
      <xdr:rowOff>82831</xdr:rowOff>
    </xdr:from>
    <xdr:to>
      <xdr:col>18</xdr:col>
      <xdr:colOff>637914</xdr:colOff>
      <xdr:row>36</xdr:row>
      <xdr:rowOff>126331</xdr:rowOff>
    </xdr:to>
    <xdr:graphicFrame macro="">
      <xdr:nvGraphicFramePr>
        <xdr:cNvPr id="5" name="Chart 4">
          <a:extLst>
            <a:ext uri="{FF2B5EF4-FFF2-40B4-BE49-F238E27FC236}">
              <a16:creationId xmlns:a16="http://schemas.microsoft.com/office/drawing/2014/main" id="{DE7CF329-BF3C-456A-AC84-8267A860BF2D}"/>
            </a:ext>
            <a:ext uri="{147F2762-F138-4A5C-976F-8EAC2B608ADB}">
              <a16:predDERef xmlns:a16="http://schemas.microsoft.com/office/drawing/2014/main" pred="{3FB345FB-BD8A-4724-8A3D-7B3B791465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3</xdr:col>
      <xdr:colOff>45507</xdr:colOff>
      <xdr:row>3</xdr:row>
      <xdr:rowOff>153591</xdr:rowOff>
    </xdr:to>
    <xdr:pic>
      <xdr:nvPicPr>
        <xdr:cNvPr id="21" name="Picture 2">
          <a:extLst>
            <a:ext uri="{FF2B5EF4-FFF2-40B4-BE49-F238E27FC236}">
              <a16:creationId xmlns:a16="http://schemas.microsoft.com/office/drawing/2014/main" id="{AE9B4FCF-EC09-43E3-B7BB-36CBB47FD670}"/>
            </a:ext>
            <a:ext uri="{147F2762-F138-4A5C-976F-8EAC2B608ADB}">
              <a16:predDERef xmlns:a16="http://schemas.microsoft.com/office/drawing/2014/main" pred="{582B528F-C4B6-49E0-A34F-E22718E7C0D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180975"/>
          <a:ext cx="2931582" cy="477441"/>
        </a:xfrm>
        <a:prstGeom prst="rect">
          <a:avLst/>
        </a:prstGeom>
      </xdr:spPr>
    </xdr:pic>
    <xdr:clientData/>
  </xdr:twoCellAnchor>
  <xdr:twoCellAnchor editAs="oneCell">
    <xdr:from>
      <xdr:col>0</xdr:col>
      <xdr:colOff>381000</xdr:colOff>
      <xdr:row>5</xdr:row>
      <xdr:rowOff>0</xdr:rowOff>
    </xdr:from>
    <xdr:to>
      <xdr:col>2</xdr:col>
      <xdr:colOff>657225</xdr:colOff>
      <xdr:row>6</xdr:row>
      <xdr:rowOff>19050</xdr:rowOff>
    </xdr:to>
    <xdr:pic>
      <xdr:nvPicPr>
        <xdr:cNvPr id="25" name="Picture 1">
          <a:extLst>
            <a:ext uri="{FF2B5EF4-FFF2-40B4-BE49-F238E27FC236}">
              <a16:creationId xmlns:a16="http://schemas.microsoft.com/office/drawing/2014/main" id="{ED5A7FB1-A2B4-4B34-869A-024A81D3002B}"/>
            </a:ext>
            <a:ext uri="{147F2762-F138-4A5C-976F-8EAC2B608ADB}">
              <a16:predDERef xmlns:a16="http://schemas.microsoft.com/office/drawing/2014/main" pred="{AE9B4FCF-EC09-43E3-B7BB-36CBB47FD67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828675"/>
          <a:ext cx="2809875" cy="180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3" name="Chart 3">
          <a:extLst>
            <a:ext uri="{FF2B5EF4-FFF2-40B4-BE49-F238E27FC236}">
              <a16:creationId xmlns:a16="http://schemas.microsoft.com/office/drawing/2014/main" id="{CDFC1169-9B38-4F28-BDE6-7ABB822FFAA5}"/>
            </a:ext>
            <a:ext uri="{147F2762-F138-4A5C-976F-8EAC2B608ADB}">
              <a16:predDERef xmlns:a16="http://schemas.microsoft.com/office/drawing/2014/main" pred="{A530124E-AA55-4939-A736-1BB568C838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7" name="Chart 4">
          <a:extLst>
            <a:ext uri="{FF2B5EF4-FFF2-40B4-BE49-F238E27FC236}">
              <a16:creationId xmlns:a16="http://schemas.microsoft.com/office/drawing/2014/main" id="{304326F5-7777-4914-AEF8-632D7B58970E}"/>
            </a:ext>
            <a:ext uri="{147F2762-F138-4A5C-976F-8EAC2B608ADB}">
              <a16:predDERef xmlns:a16="http://schemas.microsoft.com/office/drawing/2014/main" pred="{CDFC1169-9B38-4F28-BDE6-7ABB822FFA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188382</xdr:colOff>
      <xdr:row>3</xdr:row>
      <xdr:rowOff>153591</xdr:rowOff>
    </xdr:to>
    <xdr:pic>
      <xdr:nvPicPr>
        <xdr:cNvPr id="21" name="Picture 2">
          <a:extLst>
            <a:ext uri="{FF2B5EF4-FFF2-40B4-BE49-F238E27FC236}">
              <a16:creationId xmlns:a16="http://schemas.microsoft.com/office/drawing/2014/main" id="{6A67F383-A862-4516-88DA-B6D3ACCEE434}"/>
            </a:ext>
            <a:ext uri="{147F2762-F138-4A5C-976F-8EAC2B608ADB}">
              <a16:predDERef xmlns:a16="http://schemas.microsoft.com/office/drawing/2014/main" pred="{484C3E5D-3E33-4845-A37A-D06A53BCC84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2931582" cy="477441"/>
        </a:xfrm>
        <a:prstGeom prst="rect">
          <a:avLst/>
        </a:prstGeom>
      </xdr:spPr>
    </xdr:pic>
    <xdr:clientData/>
  </xdr:twoCellAnchor>
  <xdr:twoCellAnchor editAs="oneCell">
    <xdr:from>
      <xdr:col>0</xdr:col>
      <xdr:colOff>381000</xdr:colOff>
      <xdr:row>5</xdr:row>
      <xdr:rowOff>0</xdr:rowOff>
    </xdr:from>
    <xdr:to>
      <xdr:col>2</xdr:col>
      <xdr:colOff>66675</xdr:colOff>
      <xdr:row>6</xdr:row>
      <xdr:rowOff>19050</xdr:rowOff>
    </xdr:to>
    <xdr:pic>
      <xdr:nvPicPr>
        <xdr:cNvPr id="25" name="Picture 1">
          <a:extLst>
            <a:ext uri="{FF2B5EF4-FFF2-40B4-BE49-F238E27FC236}">
              <a16:creationId xmlns:a16="http://schemas.microsoft.com/office/drawing/2014/main" id="{0B583E65-EDA3-4051-928C-F246E4F1D1A9}"/>
            </a:ext>
            <a:ext uri="{147F2762-F138-4A5C-976F-8EAC2B608ADB}">
              <a16:predDERef xmlns:a16="http://schemas.microsoft.com/office/drawing/2014/main" pred="{6A67F383-A862-4516-88DA-B6D3ACCEE434}"/>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B6F7B680-1250-4622-A93B-82C7A890E059}"/>
            </a:ext>
            <a:ext uri="{147F2762-F138-4A5C-976F-8EAC2B608ADB}">
              <a16:predDERef xmlns:a16="http://schemas.microsoft.com/office/drawing/2014/main" pred="{B69BC406-8CD2-4154-9754-C70162C36E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E9C42F23-2EC4-4D96-BFE9-0B84C8C82AC1}"/>
            </a:ext>
            <a:ext uri="{147F2762-F138-4A5C-976F-8EAC2B608ADB}">
              <a16:predDERef xmlns:a16="http://schemas.microsoft.com/office/drawing/2014/main" pred="{B6F7B680-1250-4622-A93B-82C7A890E0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188382</xdr:colOff>
      <xdr:row>3</xdr:row>
      <xdr:rowOff>153591</xdr:rowOff>
    </xdr:to>
    <xdr:pic>
      <xdr:nvPicPr>
        <xdr:cNvPr id="21" name="Picture 2">
          <a:extLst>
            <a:ext uri="{FF2B5EF4-FFF2-40B4-BE49-F238E27FC236}">
              <a16:creationId xmlns:a16="http://schemas.microsoft.com/office/drawing/2014/main" id="{09A18C0A-C609-4A64-AE53-A2BE54AB26DE}"/>
            </a:ext>
            <a:ext uri="{147F2762-F138-4A5C-976F-8EAC2B608ADB}">
              <a16:predDERef xmlns:a16="http://schemas.microsoft.com/office/drawing/2014/main" pred="{B9D90E96-2994-4254-B07A-114FB654F1D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2931582" cy="477441"/>
        </a:xfrm>
        <a:prstGeom prst="rect">
          <a:avLst/>
        </a:prstGeom>
      </xdr:spPr>
    </xdr:pic>
    <xdr:clientData/>
  </xdr:twoCellAnchor>
  <xdr:twoCellAnchor editAs="oneCell">
    <xdr:from>
      <xdr:col>0</xdr:col>
      <xdr:colOff>381000</xdr:colOff>
      <xdr:row>5</xdr:row>
      <xdr:rowOff>0</xdr:rowOff>
    </xdr:from>
    <xdr:to>
      <xdr:col>2</xdr:col>
      <xdr:colOff>66675</xdr:colOff>
      <xdr:row>6</xdr:row>
      <xdr:rowOff>19050</xdr:rowOff>
    </xdr:to>
    <xdr:pic>
      <xdr:nvPicPr>
        <xdr:cNvPr id="25" name="Picture 1">
          <a:extLst>
            <a:ext uri="{FF2B5EF4-FFF2-40B4-BE49-F238E27FC236}">
              <a16:creationId xmlns:a16="http://schemas.microsoft.com/office/drawing/2014/main" id="{A6E2837B-346F-40E9-B77F-103C7BAAAE47}"/>
            </a:ext>
            <a:ext uri="{147F2762-F138-4A5C-976F-8EAC2B608ADB}">
              <a16:predDERef xmlns:a16="http://schemas.microsoft.com/office/drawing/2014/main" pred="{09A18C0A-C609-4A64-AE53-A2BE54AB26DE}"/>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452B4EE5-D10F-4B6C-AC1F-25D28B9AC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BAD47F2A-6597-4498-A7E6-13655A63A838}"/>
            </a:ext>
            <a:ext uri="{147F2762-F138-4A5C-976F-8EAC2B608ADB}">
              <a16:predDERef xmlns:a16="http://schemas.microsoft.com/office/drawing/2014/main" pred="{452B4EE5-D10F-4B6C-AC1F-25D28B9AC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188382</xdr:colOff>
      <xdr:row>3</xdr:row>
      <xdr:rowOff>153591</xdr:rowOff>
    </xdr:to>
    <xdr:pic>
      <xdr:nvPicPr>
        <xdr:cNvPr id="23" name="Picture 2">
          <a:extLst>
            <a:ext uri="{FF2B5EF4-FFF2-40B4-BE49-F238E27FC236}">
              <a16:creationId xmlns:a16="http://schemas.microsoft.com/office/drawing/2014/main" id="{4D30E880-7AAD-41C8-9072-70BAB93A5A52}"/>
            </a:ext>
            <a:ext uri="{147F2762-F138-4A5C-976F-8EAC2B608ADB}">
              <a16:predDERef xmlns:a16="http://schemas.microsoft.com/office/drawing/2014/main" pred="{E89F7BAC-9D9C-4800-9E67-DA794BA879F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2931582" cy="477441"/>
        </a:xfrm>
        <a:prstGeom prst="rect">
          <a:avLst/>
        </a:prstGeom>
      </xdr:spPr>
    </xdr:pic>
    <xdr:clientData/>
  </xdr:twoCellAnchor>
  <xdr:twoCellAnchor editAs="oneCell">
    <xdr:from>
      <xdr:col>0</xdr:col>
      <xdr:colOff>381000</xdr:colOff>
      <xdr:row>5</xdr:row>
      <xdr:rowOff>0</xdr:rowOff>
    </xdr:from>
    <xdr:to>
      <xdr:col>2</xdr:col>
      <xdr:colOff>66675</xdr:colOff>
      <xdr:row>6</xdr:row>
      <xdr:rowOff>19050</xdr:rowOff>
    </xdr:to>
    <xdr:pic>
      <xdr:nvPicPr>
        <xdr:cNvPr id="27" name="Picture 1">
          <a:extLst>
            <a:ext uri="{FF2B5EF4-FFF2-40B4-BE49-F238E27FC236}">
              <a16:creationId xmlns:a16="http://schemas.microsoft.com/office/drawing/2014/main" id="{DD6499BE-19FA-4AB1-AB3B-9DEB870081BE}"/>
            </a:ext>
            <a:ext uri="{147F2762-F138-4A5C-976F-8EAC2B608ADB}">
              <a16:predDERef xmlns:a16="http://schemas.microsoft.com/office/drawing/2014/main" pred="{4D30E880-7AAD-41C8-9072-70BAB93A5A52}"/>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9C5AC38D-1860-4043-A912-3F0B2C20BA77}"/>
            </a:ext>
            <a:ext uri="{147F2762-F138-4A5C-976F-8EAC2B608ADB}">
              <a16:predDERef xmlns:a16="http://schemas.microsoft.com/office/drawing/2014/main" pred="{4FEA54C9-542B-4A2B-B047-CFBFBF3A39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2332C1F8-4486-43D1-BC2C-1EFFCB21B559}"/>
            </a:ext>
            <a:ext uri="{147F2762-F138-4A5C-976F-8EAC2B608ADB}">
              <a16:predDERef xmlns:a16="http://schemas.microsoft.com/office/drawing/2014/main" pre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188382</xdr:colOff>
      <xdr:row>3</xdr:row>
      <xdr:rowOff>153591</xdr:rowOff>
    </xdr:to>
    <xdr:pic>
      <xdr:nvPicPr>
        <xdr:cNvPr id="21" name="Picture 2">
          <a:extLst>
            <a:ext uri="{FF2B5EF4-FFF2-40B4-BE49-F238E27FC236}">
              <a16:creationId xmlns:a16="http://schemas.microsoft.com/office/drawing/2014/main" id="{BC0296C3-8ACF-40D5-BF87-A1AEE68AB422}"/>
            </a:ext>
            <a:ext uri="{147F2762-F138-4A5C-976F-8EAC2B608ADB}">
              <a16:predDERef xmlns:a16="http://schemas.microsoft.com/office/drawing/2014/main" pred="{CD1ABE38-5D3A-400D-9452-3A75B32AE5B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2931582" cy="477441"/>
        </a:xfrm>
        <a:prstGeom prst="rect">
          <a:avLst/>
        </a:prstGeom>
      </xdr:spPr>
    </xdr:pic>
    <xdr:clientData/>
  </xdr:twoCellAnchor>
  <xdr:twoCellAnchor editAs="oneCell">
    <xdr:from>
      <xdr:col>0</xdr:col>
      <xdr:colOff>381000</xdr:colOff>
      <xdr:row>5</xdr:row>
      <xdr:rowOff>0</xdr:rowOff>
    </xdr:from>
    <xdr:to>
      <xdr:col>2</xdr:col>
      <xdr:colOff>66675</xdr:colOff>
      <xdr:row>6</xdr:row>
      <xdr:rowOff>19050</xdr:rowOff>
    </xdr:to>
    <xdr:pic>
      <xdr:nvPicPr>
        <xdr:cNvPr id="25" name="Picture 1">
          <a:extLst>
            <a:ext uri="{FF2B5EF4-FFF2-40B4-BE49-F238E27FC236}">
              <a16:creationId xmlns:a16="http://schemas.microsoft.com/office/drawing/2014/main" id="{C4EE143C-F8CC-492E-A114-CDC42B7AEA31}"/>
            </a:ext>
            <a:ext uri="{147F2762-F138-4A5C-976F-8EAC2B608ADB}">
              <a16:predDERef xmlns:a16="http://schemas.microsoft.com/office/drawing/2014/main" pred="{BC0296C3-8ACF-40D5-BF87-A1AEE68AB422}"/>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2A4A115E-86DE-42DF-8F28-CDB9B0C54850}"/>
            </a:ext>
            <a:ext uri="{147F2762-F138-4A5C-976F-8EAC2B608ADB}">
              <a16:predDERef xmlns:a16="http://schemas.microsoft.com/office/drawing/2014/main" pred="{3359FA17-37E6-4AD9-AEAE-45CBB5268C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6335C6B2-C5AC-4A7E-9C46-68A738502789}"/>
            </a:ext>
            <a:ext uri="{147F2762-F138-4A5C-976F-8EAC2B608ADB}">
              <a16:predDERef xmlns:a16="http://schemas.microsoft.com/office/drawing/2014/main" pred="{2A4A115E-86DE-42DF-8F28-CDB9B0C548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188382</xdr:colOff>
      <xdr:row>3</xdr:row>
      <xdr:rowOff>153591</xdr:rowOff>
    </xdr:to>
    <xdr:pic>
      <xdr:nvPicPr>
        <xdr:cNvPr id="21" name="Picture 2">
          <a:extLst>
            <a:ext uri="{FF2B5EF4-FFF2-40B4-BE49-F238E27FC236}">
              <a16:creationId xmlns:a16="http://schemas.microsoft.com/office/drawing/2014/main" id="{3390DD20-6107-4F08-A2E6-DBE88DC0A916}"/>
            </a:ext>
            <a:ext uri="{147F2762-F138-4A5C-976F-8EAC2B608ADB}">
              <a16:predDERef xmlns:a16="http://schemas.microsoft.com/office/drawing/2014/main" pred="{D1F2F484-E385-41B4-B5F3-6EF37A04599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2931582" cy="477441"/>
        </a:xfrm>
        <a:prstGeom prst="rect">
          <a:avLst/>
        </a:prstGeom>
      </xdr:spPr>
    </xdr:pic>
    <xdr:clientData/>
  </xdr:twoCellAnchor>
  <xdr:twoCellAnchor editAs="oneCell">
    <xdr:from>
      <xdr:col>0</xdr:col>
      <xdr:colOff>381000</xdr:colOff>
      <xdr:row>5</xdr:row>
      <xdr:rowOff>0</xdr:rowOff>
    </xdr:from>
    <xdr:to>
      <xdr:col>2</xdr:col>
      <xdr:colOff>66675</xdr:colOff>
      <xdr:row>6</xdr:row>
      <xdr:rowOff>19050</xdr:rowOff>
    </xdr:to>
    <xdr:pic>
      <xdr:nvPicPr>
        <xdr:cNvPr id="25" name="Picture 1">
          <a:extLst>
            <a:ext uri="{FF2B5EF4-FFF2-40B4-BE49-F238E27FC236}">
              <a16:creationId xmlns:a16="http://schemas.microsoft.com/office/drawing/2014/main" id="{E98A91A8-C3F6-4DC7-9DDC-9CCC9C91D3A9}"/>
            </a:ext>
            <a:ext uri="{147F2762-F138-4A5C-976F-8EAC2B608ADB}">
              <a16:predDERef xmlns:a16="http://schemas.microsoft.com/office/drawing/2014/main" pred="{3390DD20-6107-4F08-A2E6-DBE88DC0A916}"/>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F1EB4DB3-0CE4-477A-B9EB-E90ED91B95D4}"/>
            </a:ext>
            <a:ext uri="{147F2762-F138-4A5C-976F-8EAC2B608ADB}">
              <a16:predDERef xmlns:a16="http://schemas.microsoft.com/office/drawing/2014/main" pred="{13FC6ABD-930C-4896-8442-6E66311123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B9071E0A-5DFC-4A62-B5F5-3E5B2999709D}"/>
            </a:ext>
            <a:ext uri="{147F2762-F138-4A5C-976F-8EAC2B608ADB}">
              <a16:predDERef xmlns:a16="http://schemas.microsoft.com/office/drawing/2014/main" pred="{F1EB4DB3-0CE4-477A-B9EB-E90ED91B95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188382</xdr:colOff>
      <xdr:row>3</xdr:row>
      <xdr:rowOff>153591</xdr:rowOff>
    </xdr:to>
    <xdr:pic>
      <xdr:nvPicPr>
        <xdr:cNvPr id="22" name="Picture 2">
          <a:extLst>
            <a:ext uri="{FF2B5EF4-FFF2-40B4-BE49-F238E27FC236}">
              <a16:creationId xmlns:a16="http://schemas.microsoft.com/office/drawing/2014/main" id="{BE8141C4-2E04-4C2D-9810-1F35BA38536B}"/>
            </a:ext>
            <a:ext uri="{147F2762-F138-4A5C-976F-8EAC2B608ADB}">
              <a16:predDERef xmlns:a16="http://schemas.microsoft.com/office/drawing/2014/main" pred="{070B5C8B-4C79-49D1-9556-6D553E4E30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2931582" cy="477441"/>
        </a:xfrm>
        <a:prstGeom prst="rect">
          <a:avLst/>
        </a:prstGeom>
      </xdr:spPr>
    </xdr:pic>
    <xdr:clientData/>
  </xdr:twoCellAnchor>
  <xdr:twoCellAnchor editAs="oneCell">
    <xdr:from>
      <xdr:col>0</xdr:col>
      <xdr:colOff>381000</xdr:colOff>
      <xdr:row>5</xdr:row>
      <xdr:rowOff>0</xdr:rowOff>
    </xdr:from>
    <xdr:to>
      <xdr:col>2</xdr:col>
      <xdr:colOff>66675</xdr:colOff>
      <xdr:row>6</xdr:row>
      <xdr:rowOff>19050</xdr:rowOff>
    </xdr:to>
    <xdr:pic>
      <xdr:nvPicPr>
        <xdr:cNvPr id="26" name="Picture 1">
          <a:extLst>
            <a:ext uri="{FF2B5EF4-FFF2-40B4-BE49-F238E27FC236}">
              <a16:creationId xmlns:a16="http://schemas.microsoft.com/office/drawing/2014/main" id="{5FB10D40-2941-468C-AC47-E859749C51FC}"/>
            </a:ext>
            <a:ext uri="{147F2762-F138-4A5C-976F-8EAC2B608ADB}">
              <a16:predDERef xmlns:a16="http://schemas.microsoft.com/office/drawing/2014/main" pred="{BE8141C4-2E04-4C2D-9810-1F35BA38536B}"/>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381000</xdr:colOff>
      <xdr:row>1</xdr:row>
      <xdr:rowOff>2381</xdr:rowOff>
    </xdr:from>
    <xdr:to>
      <xdr:col>3</xdr:col>
      <xdr:colOff>178857</xdr:colOff>
      <xdr:row>2</xdr:row>
      <xdr:rowOff>279797</xdr:rowOff>
    </xdr:to>
    <xdr:pic>
      <xdr:nvPicPr>
        <xdr:cNvPr id="19" name="Picture 2">
          <a:extLst>
            <a:ext uri="{FF2B5EF4-FFF2-40B4-BE49-F238E27FC236}">
              <a16:creationId xmlns:a16="http://schemas.microsoft.com/office/drawing/2014/main" id="{02889A51-35C7-4E78-B330-173088CB3EC6}"/>
            </a:ext>
            <a:ext uri="{147F2762-F138-4A5C-976F-8EAC2B608ADB}">
              <a16:predDERef xmlns:a16="http://schemas.microsoft.com/office/drawing/2014/main" pred="{53C647DB-2667-421D-AA3E-FC2E4437CB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81000" y="202406"/>
          <a:ext cx="2931582" cy="477441"/>
        </a:xfrm>
        <a:prstGeom prst="rect">
          <a:avLst/>
        </a:prstGeom>
      </xdr:spPr>
    </xdr:pic>
    <xdr:clientData/>
  </xdr:twoCellAnchor>
  <xdr:twoCellAnchor editAs="oneCell">
    <xdr:from>
      <xdr:col>0</xdr:col>
      <xdr:colOff>381000</xdr:colOff>
      <xdr:row>5</xdr:row>
      <xdr:rowOff>2381</xdr:rowOff>
    </xdr:from>
    <xdr:to>
      <xdr:col>3</xdr:col>
      <xdr:colOff>57150</xdr:colOff>
      <xdr:row>5</xdr:row>
      <xdr:rowOff>183356</xdr:rowOff>
    </xdr:to>
    <xdr:pic>
      <xdr:nvPicPr>
        <xdr:cNvPr id="23" name="Picture 1">
          <a:extLst>
            <a:ext uri="{FF2B5EF4-FFF2-40B4-BE49-F238E27FC236}">
              <a16:creationId xmlns:a16="http://schemas.microsoft.com/office/drawing/2014/main" id="{AF99D62A-4ADA-4372-8D37-B3F3D9179D76}"/>
            </a:ext>
            <a:ext uri="{147F2762-F138-4A5C-976F-8EAC2B608ADB}">
              <a16:predDERef xmlns:a16="http://schemas.microsoft.com/office/drawing/2014/main" pred="{02889A51-35C7-4E78-B330-173088CB3EC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81000" y="1126331"/>
          <a:ext cx="2809875" cy="1809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4" name="Chart 3">
          <a:extLst>
            <a:ext uri="{FF2B5EF4-FFF2-40B4-BE49-F238E27FC236}">
              <a16:creationId xmlns:a16="http://schemas.microsoft.com/office/drawing/2014/main" id="{45709AC0-0356-485C-831A-C51EDAD383D8}"/>
            </a:ext>
            <a:ext uri="{147F2762-F138-4A5C-976F-8EAC2B608ADB}">
              <a16:predDERef xmlns:a16="http://schemas.microsoft.com/office/drawing/2014/main" pred="{052F0940-7052-483A-9956-E22B8FF9E5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3" name="Chart 4">
          <a:extLst>
            <a:ext uri="{FF2B5EF4-FFF2-40B4-BE49-F238E27FC236}">
              <a16:creationId xmlns:a16="http://schemas.microsoft.com/office/drawing/2014/main" id="{78E72324-614F-412F-A67D-EB6857147258}"/>
            </a:ext>
            <a:ext uri="{147F2762-F138-4A5C-976F-8EAC2B608ADB}">
              <a16:predDERef xmlns:a16="http://schemas.microsoft.com/office/drawing/2014/main" pred="{45709AC0-0356-485C-831A-C51EDAD383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188382</xdr:colOff>
      <xdr:row>3</xdr:row>
      <xdr:rowOff>153591</xdr:rowOff>
    </xdr:to>
    <xdr:pic>
      <xdr:nvPicPr>
        <xdr:cNvPr id="21" name="Picture 2">
          <a:extLst>
            <a:ext uri="{FF2B5EF4-FFF2-40B4-BE49-F238E27FC236}">
              <a16:creationId xmlns:a16="http://schemas.microsoft.com/office/drawing/2014/main" id="{75AEA518-9FB4-46E1-B676-87F3220D150F}"/>
            </a:ext>
            <a:ext uri="{147F2762-F138-4A5C-976F-8EAC2B608ADB}">
              <a16:predDERef xmlns:a16="http://schemas.microsoft.com/office/drawing/2014/main" pred="{C4AF6223-6AF8-4A5C-9A8C-EFA15B26B2D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2931582" cy="477441"/>
        </a:xfrm>
        <a:prstGeom prst="rect">
          <a:avLst/>
        </a:prstGeom>
      </xdr:spPr>
    </xdr:pic>
    <xdr:clientData/>
  </xdr:twoCellAnchor>
  <xdr:twoCellAnchor editAs="oneCell">
    <xdr:from>
      <xdr:col>0</xdr:col>
      <xdr:colOff>381000</xdr:colOff>
      <xdr:row>5</xdr:row>
      <xdr:rowOff>0</xdr:rowOff>
    </xdr:from>
    <xdr:to>
      <xdr:col>2</xdr:col>
      <xdr:colOff>66675</xdr:colOff>
      <xdr:row>6</xdr:row>
      <xdr:rowOff>19050</xdr:rowOff>
    </xdr:to>
    <xdr:pic>
      <xdr:nvPicPr>
        <xdr:cNvPr id="25" name="Picture 1">
          <a:extLst>
            <a:ext uri="{FF2B5EF4-FFF2-40B4-BE49-F238E27FC236}">
              <a16:creationId xmlns:a16="http://schemas.microsoft.com/office/drawing/2014/main" id="{647F0BA5-D42B-41B9-AD37-07F1EE1EC0D7}"/>
            </a:ext>
            <a:ext uri="{147F2762-F138-4A5C-976F-8EAC2B608ADB}">
              <a16:predDERef xmlns:a16="http://schemas.microsoft.com/office/drawing/2014/main" pred="{75AEA518-9FB4-46E1-B676-87F3220D150F}"/>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9875" cy="1809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Staging/WDAP/11.%20HeadsUp/17.%20GP%20Supply%20and%20Demand%20model/Model%20Results%20&amp;%20Comparisons/Ministers%20Office%20request%20August%202023/Attachment%20B%20-%20Detailed%20GP%20model%20output%20at%20state%20and%20PHN%20levels%20-%2020231025.xlsx" TargetMode="External"/><Relationship Id="rId2" Type="http://schemas.microsoft.com/office/2019/04/relationships/externalLinkLongPath" Target="/Staging/WDAP/11.%20HeadsUp/17.%20GP%20Supply%20and%20Demand%20model/Model%20Results%20&amp;%20Comparisons/Ministers%20Office%20request%20August%202023/Attachment%20B%20-%20Detailed%20GP%20model%20output%20at%20state%20and%20PHN%20levels%20-%2020231025.xlsx?E5B9EA1A" TargetMode="External"/><Relationship Id="rId1" Type="http://schemas.openxmlformats.org/officeDocument/2006/relationships/externalLinkPath" Target="file:///\\E5B9EA1A\Attachment%20B%20-%20Detailed%20GP%20model%20output%20at%20state%20and%20PHN%20levels%20-%2020231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GP model output with historical"/>
      <sheetName val="National Summary"/>
      <sheetName val="NSW Summary"/>
      <sheetName val="Supply vs Demand"/>
      <sheetName val="E&amp;E Pivot"/>
      <sheetName val="Entries &amp; Exits, National"/>
      <sheetName val="Entries &amp; Exits, NSW"/>
    </sheetNames>
    <sheetDataSet>
      <sheetData sheetId="0" refreshError="1"/>
      <sheetData sheetId="1">
        <row r="3">
          <cell r="B3" t="str">
            <v>Baseline 
Demand 
(FTE)</v>
          </cell>
          <cell r="C3" t="str">
            <v>Unmet 
demand 
(FTE)</v>
          </cell>
          <cell r="D3" t="str">
            <v>Unmet
demand - 
100% 
utilisation
(FTE)</v>
          </cell>
          <cell r="E3" t="str">
            <v>Supply 
(FTE)</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hyperlink" Target="https://hwd.health.gov.au/resources/primary/whole-of-medical-workforce-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L31"/>
  <sheetViews>
    <sheetView workbookViewId="0">
      <pane ySplit="2" topLeftCell="A3" activePane="bottomLeft" state="frozen"/>
      <selection activeCell="B17" sqref="B17"/>
      <selection pane="bottomLeft" activeCell="B17" sqref="B17"/>
    </sheetView>
  </sheetViews>
  <sheetFormatPr defaultRowHeight="15" x14ac:dyDescent="0.25"/>
  <cols>
    <col min="1" max="1" width="22.140625" customWidth="1"/>
    <col min="2" max="2" width="39.7109375" bestFit="1" customWidth="1"/>
    <col min="3" max="5" width="10.85546875" hidden="1" customWidth="1"/>
    <col min="6" max="9" width="6.42578125" hidden="1" customWidth="1"/>
    <col min="10" max="10" width="7.85546875" bestFit="1" customWidth="1"/>
    <col min="11" max="12" width="10.85546875" customWidth="1"/>
    <col min="13" max="13" width="10.140625" customWidth="1"/>
    <col min="14" max="17" width="10.85546875" hidden="1" customWidth="1"/>
    <col min="18" max="18" width="10.85546875" customWidth="1"/>
    <col min="19" max="22" width="10.85546875" hidden="1" customWidth="1"/>
    <col min="23" max="23" width="10.85546875" customWidth="1"/>
    <col min="24" max="27" width="10.85546875" hidden="1" customWidth="1"/>
    <col min="28" max="28" width="10.85546875" customWidth="1"/>
    <col min="29" max="32" width="10.85546875" hidden="1" customWidth="1"/>
    <col min="33" max="33" width="10.85546875" customWidth="1"/>
    <col min="34" max="37" width="10.85546875" hidden="1" customWidth="1"/>
    <col min="38" max="48" width="10.85546875" customWidth="1"/>
  </cols>
  <sheetData>
    <row r="1" spans="1:38" s="168" customFormat="1" x14ac:dyDescent="0.25">
      <c r="A1" s="197" t="s">
        <v>0</v>
      </c>
      <c r="B1" s="198"/>
      <c r="C1" s="198"/>
      <c r="D1" s="198"/>
      <c r="E1" s="198"/>
      <c r="F1" s="198"/>
      <c r="G1" s="198"/>
      <c r="H1" s="198"/>
      <c r="I1" s="198"/>
      <c r="J1" s="198"/>
      <c r="K1" s="198"/>
      <c r="L1" s="198"/>
      <c r="M1" s="198"/>
      <c r="N1" s="198"/>
      <c r="O1" s="198"/>
    </row>
    <row r="2" spans="1:38" s="168" customFormat="1" x14ac:dyDescent="0.25">
      <c r="A2" s="198"/>
      <c r="B2" s="198"/>
      <c r="C2" s="198"/>
      <c r="D2" s="198"/>
      <c r="E2" s="198"/>
      <c r="F2" s="198"/>
      <c r="G2" s="198"/>
      <c r="H2" s="198"/>
      <c r="I2" s="198"/>
      <c r="J2" s="198"/>
      <c r="K2" s="198"/>
      <c r="L2" s="198"/>
      <c r="M2" s="198"/>
      <c r="N2" s="198"/>
      <c r="O2" s="198"/>
    </row>
    <row r="3" spans="1:38" s="168" customFormat="1" ht="16.5" x14ac:dyDescent="0.3">
      <c r="A3" s="169" t="s">
        <v>1</v>
      </c>
      <c r="B3" s="169" t="s">
        <v>2</v>
      </c>
      <c r="C3" s="169">
        <v>2015</v>
      </c>
      <c r="D3" s="169">
        <v>2016</v>
      </c>
      <c r="E3" s="169">
        <v>2017</v>
      </c>
      <c r="F3" s="169">
        <v>2018</v>
      </c>
      <c r="G3" s="169">
        <v>2019</v>
      </c>
      <c r="H3" s="169">
        <v>2020</v>
      </c>
      <c r="I3" s="169">
        <v>2021</v>
      </c>
      <c r="J3" s="169">
        <v>2022</v>
      </c>
      <c r="K3" s="169">
        <v>2023</v>
      </c>
      <c r="L3" s="169">
        <v>2024</v>
      </c>
      <c r="M3" s="169">
        <v>2025</v>
      </c>
      <c r="N3" s="169">
        <v>2026</v>
      </c>
      <c r="O3" s="169">
        <v>2027</v>
      </c>
      <c r="P3" s="169">
        <v>2028</v>
      </c>
      <c r="Q3" s="169">
        <v>2029</v>
      </c>
      <c r="R3" s="169">
        <v>2030</v>
      </c>
      <c r="S3" s="169">
        <v>2031</v>
      </c>
      <c r="T3" s="169">
        <v>2032</v>
      </c>
      <c r="U3" s="169">
        <v>2033</v>
      </c>
      <c r="V3" s="169">
        <v>2034</v>
      </c>
      <c r="W3" s="169">
        <v>2035</v>
      </c>
      <c r="X3" s="169">
        <v>2036</v>
      </c>
      <c r="Y3" s="169">
        <v>2037</v>
      </c>
      <c r="Z3" s="169">
        <v>2038</v>
      </c>
      <c r="AA3" s="169">
        <v>2039</v>
      </c>
      <c r="AB3" s="169">
        <v>2040</v>
      </c>
      <c r="AC3" s="169">
        <v>2041</v>
      </c>
      <c r="AD3" s="169">
        <v>2042</v>
      </c>
      <c r="AE3" s="169">
        <v>2043</v>
      </c>
      <c r="AF3" s="169">
        <v>2044</v>
      </c>
      <c r="AG3" s="169">
        <v>2045</v>
      </c>
      <c r="AH3" s="169">
        <v>2046</v>
      </c>
      <c r="AI3" s="169">
        <v>2047</v>
      </c>
      <c r="AJ3" s="169">
        <v>2048</v>
      </c>
      <c r="AK3" s="169">
        <v>2049</v>
      </c>
      <c r="AL3" s="169">
        <v>2050</v>
      </c>
    </row>
    <row r="4" spans="1:38" s="168" customFormat="1" x14ac:dyDescent="0.25">
      <c r="A4" s="170" t="s">
        <v>3</v>
      </c>
      <c r="B4" s="170" t="s">
        <v>4</v>
      </c>
      <c r="C4" s="171" t="s">
        <v>5</v>
      </c>
      <c r="D4" s="171" t="s">
        <v>5</v>
      </c>
      <c r="E4" s="171" t="s">
        <v>5</v>
      </c>
      <c r="F4" s="171" t="s">
        <v>5</v>
      </c>
      <c r="G4" s="171" t="s">
        <v>5</v>
      </c>
      <c r="H4" s="171" t="s">
        <v>5</v>
      </c>
      <c r="I4" s="171" t="s">
        <v>5</v>
      </c>
      <c r="J4" s="171">
        <v>29920.5</v>
      </c>
      <c r="K4" s="171">
        <v>30354.400000000001</v>
      </c>
      <c r="L4" s="171">
        <v>30729.4</v>
      </c>
      <c r="M4" s="171">
        <v>31056.1</v>
      </c>
      <c r="N4" s="171">
        <v>31288.2</v>
      </c>
      <c r="O4" s="171">
        <v>31413.599999999999</v>
      </c>
      <c r="P4" s="171">
        <v>31488.3</v>
      </c>
      <c r="Q4" s="171">
        <v>31939.8</v>
      </c>
      <c r="R4" s="171">
        <v>32441.7</v>
      </c>
      <c r="S4" s="171">
        <v>32838.1</v>
      </c>
      <c r="T4" s="171">
        <v>33331.300000000003</v>
      </c>
      <c r="U4" s="171">
        <v>33744.6</v>
      </c>
      <c r="V4" s="171">
        <v>34152.800000000003</v>
      </c>
      <c r="W4" s="171">
        <v>34428</v>
      </c>
      <c r="X4" s="171">
        <v>34742</v>
      </c>
      <c r="Y4" s="171">
        <v>35003.9</v>
      </c>
      <c r="Z4" s="171">
        <v>35370.5</v>
      </c>
      <c r="AA4" s="171">
        <v>35790.6</v>
      </c>
      <c r="AB4" s="171">
        <v>36341.300000000003</v>
      </c>
      <c r="AC4" s="171">
        <v>36706.9</v>
      </c>
      <c r="AD4" s="171">
        <v>37068</v>
      </c>
      <c r="AE4" s="171">
        <v>37482.1</v>
      </c>
      <c r="AF4" s="171">
        <v>37961</v>
      </c>
      <c r="AG4" s="171">
        <v>38035.300000000003</v>
      </c>
      <c r="AH4" s="171">
        <v>38411.199999999997</v>
      </c>
      <c r="AI4" s="171">
        <v>38790.699999999997</v>
      </c>
      <c r="AJ4" s="171">
        <v>38949.800000000003</v>
      </c>
      <c r="AK4" s="171">
        <v>39542.699999999997</v>
      </c>
      <c r="AL4" s="171"/>
    </row>
    <row r="5" spans="1:38" s="168" customFormat="1" x14ac:dyDescent="0.25">
      <c r="A5" s="172" t="s">
        <v>6</v>
      </c>
      <c r="B5" s="170" t="s">
        <v>7</v>
      </c>
      <c r="C5" s="173" t="s">
        <v>5</v>
      </c>
      <c r="D5" s="173" t="s">
        <v>5</v>
      </c>
      <c r="E5" s="173" t="s">
        <v>5</v>
      </c>
      <c r="F5" s="173" t="s">
        <v>5</v>
      </c>
      <c r="G5" s="173" t="s">
        <v>5</v>
      </c>
      <c r="H5" s="173" t="s">
        <v>5</v>
      </c>
      <c r="I5" s="173" t="s">
        <v>5</v>
      </c>
      <c r="J5" s="173">
        <v>38881</v>
      </c>
      <c r="K5" s="173">
        <v>39569</v>
      </c>
      <c r="L5" s="173">
        <v>40060</v>
      </c>
      <c r="M5" s="173">
        <v>40561</v>
      </c>
      <c r="N5" s="173">
        <v>41075</v>
      </c>
      <c r="O5" s="173">
        <v>41572</v>
      </c>
      <c r="P5" s="173">
        <v>42042</v>
      </c>
      <c r="Q5" s="173">
        <v>42533</v>
      </c>
      <c r="R5" s="173">
        <v>43046</v>
      </c>
      <c r="S5" s="173">
        <v>43475</v>
      </c>
      <c r="T5" s="173">
        <v>44013</v>
      </c>
      <c r="U5" s="173">
        <v>44574</v>
      </c>
      <c r="V5" s="173">
        <v>45132</v>
      </c>
      <c r="W5" s="173">
        <v>45623</v>
      </c>
      <c r="X5" s="173">
        <v>46222</v>
      </c>
      <c r="Y5" s="173">
        <v>46675</v>
      </c>
      <c r="Z5" s="173">
        <v>47106</v>
      </c>
      <c r="AA5" s="173">
        <v>47540</v>
      </c>
      <c r="AB5" s="173">
        <v>48034</v>
      </c>
      <c r="AC5" s="173">
        <v>48427</v>
      </c>
      <c r="AD5" s="173">
        <v>48849</v>
      </c>
      <c r="AE5" s="173">
        <v>49300</v>
      </c>
      <c r="AF5" s="173">
        <v>49827</v>
      </c>
      <c r="AG5" s="173">
        <v>50204</v>
      </c>
      <c r="AH5" s="173">
        <v>50589</v>
      </c>
      <c r="AI5" s="173">
        <v>51080</v>
      </c>
      <c r="AJ5" s="173">
        <v>51483</v>
      </c>
      <c r="AK5" s="173">
        <v>51939</v>
      </c>
      <c r="AL5" s="173"/>
    </row>
    <row r="6" spans="1:38" s="168" customFormat="1" x14ac:dyDescent="0.25">
      <c r="A6" s="170" t="s">
        <v>8</v>
      </c>
      <c r="B6" s="170" t="s">
        <v>4</v>
      </c>
      <c r="C6" s="171" t="s">
        <v>5</v>
      </c>
      <c r="D6" s="171" t="s">
        <v>5</v>
      </c>
      <c r="E6" s="171" t="s">
        <v>5</v>
      </c>
      <c r="F6" s="171" t="s">
        <v>5</v>
      </c>
      <c r="G6" s="171" t="s">
        <v>5</v>
      </c>
      <c r="H6" s="171" t="s">
        <v>5</v>
      </c>
      <c r="I6" s="171" t="s">
        <v>5</v>
      </c>
      <c r="J6" s="171">
        <v>29920.5</v>
      </c>
      <c r="K6" s="171">
        <v>32279.8</v>
      </c>
      <c r="L6" s="171">
        <v>32940.6</v>
      </c>
      <c r="M6" s="171">
        <v>33589.300000000003</v>
      </c>
      <c r="N6" s="171">
        <v>34227</v>
      </c>
      <c r="O6" s="171">
        <v>34863.699999999997</v>
      </c>
      <c r="P6" s="171">
        <v>35498.1</v>
      </c>
      <c r="Q6" s="171">
        <v>36117.199999999997</v>
      </c>
      <c r="R6" s="171">
        <v>36746.400000000001</v>
      </c>
      <c r="S6" s="171">
        <v>37356.199999999997</v>
      </c>
      <c r="T6" s="171">
        <v>37980.9</v>
      </c>
      <c r="U6" s="171">
        <v>38610</v>
      </c>
      <c r="V6" s="171">
        <v>39235.9</v>
      </c>
      <c r="W6" s="171">
        <v>39847.699999999997</v>
      </c>
      <c r="X6" s="171">
        <v>40457.199999999997</v>
      </c>
      <c r="Y6" s="171">
        <v>41050.5</v>
      </c>
      <c r="Z6" s="171">
        <v>41636.1</v>
      </c>
      <c r="AA6" s="171">
        <v>42229.599999999999</v>
      </c>
      <c r="AB6" s="171">
        <v>42828.6</v>
      </c>
      <c r="AC6" s="171">
        <v>43422.7</v>
      </c>
      <c r="AD6" s="171">
        <v>44020.4</v>
      </c>
      <c r="AE6" s="171">
        <v>44599.3</v>
      </c>
      <c r="AF6" s="171">
        <v>45169.3</v>
      </c>
      <c r="AG6" s="171">
        <v>45746.9</v>
      </c>
      <c r="AH6" s="171">
        <v>46308.3</v>
      </c>
      <c r="AI6" s="171">
        <v>46872.7</v>
      </c>
      <c r="AJ6" s="171">
        <v>47416.9</v>
      </c>
      <c r="AK6" s="171">
        <v>47985</v>
      </c>
      <c r="AL6" s="171"/>
    </row>
    <row r="7" spans="1:38" x14ac:dyDescent="0.25">
      <c r="A7" s="84" t="s">
        <v>6</v>
      </c>
      <c r="B7" s="2" t="s">
        <v>7</v>
      </c>
      <c r="C7" s="85" t="s">
        <v>5</v>
      </c>
      <c r="D7" s="85" t="s">
        <v>5</v>
      </c>
      <c r="E7" s="85" t="s">
        <v>5</v>
      </c>
      <c r="F7" s="85" t="s">
        <v>5</v>
      </c>
      <c r="G7" s="85" t="s">
        <v>5</v>
      </c>
      <c r="H7" s="85" t="s">
        <v>5</v>
      </c>
      <c r="I7" s="85" t="s">
        <v>5</v>
      </c>
      <c r="J7" s="85"/>
      <c r="K7" s="86"/>
      <c r="L7" s="86"/>
      <c r="M7" s="199" t="s">
        <v>9</v>
      </c>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row>
    <row r="8" spans="1:38" x14ac:dyDescent="0.25">
      <c r="A8" s="2" t="s">
        <v>10</v>
      </c>
      <c r="B8" s="2" t="s">
        <v>4</v>
      </c>
      <c r="C8" s="82" t="s">
        <v>5</v>
      </c>
      <c r="D8" s="82" t="s">
        <v>5</v>
      </c>
      <c r="E8" s="82" t="s">
        <v>5</v>
      </c>
      <c r="F8" s="82" t="s">
        <v>5</v>
      </c>
      <c r="G8" s="82" t="s">
        <v>5</v>
      </c>
      <c r="H8" s="82" t="s">
        <v>5</v>
      </c>
      <c r="I8" s="82" t="s">
        <v>5</v>
      </c>
      <c r="J8" s="82"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x14ac:dyDescent="0.25">
      <c r="A9" s="84" t="s">
        <v>6</v>
      </c>
      <c r="B9" s="2" t="s">
        <v>7</v>
      </c>
      <c r="C9" s="85" t="s">
        <v>5</v>
      </c>
      <c r="D9" s="85" t="s">
        <v>5</v>
      </c>
      <c r="E9" s="85" t="s">
        <v>5</v>
      </c>
      <c r="F9" s="85" t="s">
        <v>5</v>
      </c>
      <c r="G9" s="85" t="s">
        <v>5</v>
      </c>
      <c r="H9" s="85" t="s">
        <v>5</v>
      </c>
      <c r="I9" s="85" t="s">
        <v>5</v>
      </c>
      <c r="J9" s="85"/>
      <c r="K9" s="86"/>
      <c r="L9" s="86"/>
      <c r="M9" s="199" t="s">
        <v>9</v>
      </c>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row>
    <row r="10" spans="1:38" x14ac:dyDescent="0.25">
      <c r="A10" s="2" t="s">
        <v>11</v>
      </c>
      <c r="B10" s="2" t="s">
        <v>4</v>
      </c>
      <c r="C10" s="82" t="s">
        <v>5</v>
      </c>
      <c r="D10" s="82" t="s">
        <v>5</v>
      </c>
      <c r="E10" s="82" t="s">
        <v>5</v>
      </c>
      <c r="F10" s="82" t="s">
        <v>5</v>
      </c>
      <c r="G10" s="82" t="s">
        <v>5</v>
      </c>
      <c r="H10" s="82" t="s">
        <v>5</v>
      </c>
      <c r="I10" s="82" t="s">
        <v>5</v>
      </c>
      <c r="J10" s="82" t="s">
        <v>5</v>
      </c>
      <c r="K10" s="83">
        <v>33893.800000000003</v>
      </c>
      <c r="L10" s="83">
        <v>34587.699999999997</v>
      </c>
      <c r="M10" s="83">
        <v>35268.699999999997</v>
      </c>
      <c r="N10" s="83">
        <v>35938.400000000001</v>
      </c>
      <c r="O10" s="83">
        <v>36606.800000000003</v>
      </c>
      <c r="P10" s="83">
        <v>37273.1</v>
      </c>
      <c r="Q10" s="83">
        <v>37923</v>
      </c>
      <c r="R10" s="83">
        <v>38583.699999999997</v>
      </c>
      <c r="S10" s="83">
        <v>39224</v>
      </c>
      <c r="T10" s="83">
        <v>39880</v>
      </c>
      <c r="U10" s="83">
        <v>40540.5</v>
      </c>
      <c r="V10" s="83">
        <v>41197.699999999997</v>
      </c>
      <c r="W10" s="83">
        <v>41840.1</v>
      </c>
      <c r="X10" s="83">
        <v>42480.1</v>
      </c>
      <c r="Y10" s="83">
        <v>43103</v>
      </c>
      <c r="Z10" s="83">
        <v>43718</v>
      </c>
      <c r="AA10" s="83">
        <v>44341.1</v>
      </c>
      <c r="AB10" s="83">
        <v>44970.1</v>
      </c>
      <c r="AC10" s="83">
        <v>45593.8</v>
      </c>
      <c r="AD10" s="83">
        <v>46221.4</v>
      </c>
      <c r="AE10" s="83">
        <v>46829.3</v>
      </c>
      <c r="AF10" s="83">
        <v>47427.8</v>
      </c>
      <c r="AG10" s="83">
        <v>48034.2</v>
      </c>
      <c r="AH10" s="83">
        <v>48623.7</v>
      </c>
      <c r="AI10" s="83">
        <v>49216.3</v>
      </c>
      <c r="AJ10" s="83">
        <v>49787.8</v>
      </c>
      <c r="AK10" s="83">
        <v>50384.3</v>
      </c>
      <c r="AL10" s="83"/>
    </row>
    <row r="11" spans="1:38" x14ac:dyDescent="0.25">
      <c r="A11" s="84" t="s">
        <v>6</v>
      </c>
      <c r="B11" s="2" t="s">
        <v>7</v>
      </c>
      <c r="C11" s="85" t="s">
        <v>5</v>
      </c>
      <c r="D11" s="85" t="s">
        <v>5</v>
      </c>
      <c r="E11" s="85" t="s">
        <v>5</v>
      </c>
      <c r="F11" s="85" t="s">
        <v>5</v>
      </c>
      <c r="G11" s="85" t="s">
        <v>5</v>
      </c>
      <c r="H11" s="85" t="s">
        <v>5</v>
      </c>
      <c r="I11" s="85" t="s">
        <v>5</v>
      </c>
      <c r="J11" s="85"/>
      <c r="K11" s="86"/>
      <c r="L11" s="86"/>
      <c r="M11" s="199" t="s">
        <v>9</v>
      </c>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row>
    <row r="12" spans="1:38" x14ac:dyDescent="0.25">
      <c r="A12" s="2" t="s">
        <v>12</v>
      </c>
      <c r="B12" s="2" t="s">
        <v>4</v>
      </c>
      <c r="C12" s="82" t="s">
        <v>5</v>
      </c>
      <c r="D12" s="82" t="s">
        <v>5</v>
      </c>
      <c r="E12" s="82" t="s">
        <v>5</v>
      </c>
      <c r="F12" s="82" t="s">
        <v>5</v>
      </c>
      <c r="G12" s="82" t="s">
        <v>5</v>
      </c>
      <c r="H12" s="82" t="s">
        <v>5</v>
      </c>
      <c r="I12" s="82" t="s">
        <v>5</v>
      </c>
      <c r="J12" s="82"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x14ac:dyDescent="0.25">
      <c r="A13" s="84" t="s">
        <v>6</v>
      </c>
      <c r="B13" s="2" t="s">
        <v>7</v>
      </c>
      <c r="C13" s="85" t="s">
        <v>5</v>
      </c>
      <c r="D13" s="85" t="s">
        <v>5</v>
      </c>
      <c r="E13" s="85" t="s">
        <v>5</v>
      </c>
      <c r="F13" s="85" t="s">
        <v>5</v>
      </c>
      <c r="G13" s="85" t="s">
        <v>5</v>
      </c>
      <c r="H13" s="85" t="s">
        <v>5</v>
      </c>
      <c r="I13" s="85" t="s">
        <v>5</v>
      </c>
      <c r="J13" s="85"/>
      <c r="K13" s="86"/>
      <c r="L13" s="86"/>
      <c r="M13" s="199" t="s">
        <v>9</v>
      </c>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row>
    <row r="14" spans="1:38" ht="16.5" x14ac:dyDescent="0.3">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x14ac:dyDescent="0.25">
      <c r="A15" s="84" t="s">
        <v>6</v>
      </c>
      <c r="B15" s="84" t="s">
        <v>7</v>
      </c>
      <c r="C15" s="82" t="s">
        <v>6</v>
      </c>
      <c r="D15" s="82" t="s">
        <v>6</v>
      </c>
      <c r="E15" s="82" t="s">
        <v>6</v>
      </c>
      <c r="F15" s="82" t="s">
        <v>6</v>
      </c>
      <c r="G15" s="82" t="s">
        <v>6</v>
      </c>
      <c r="H15" s="82" t="s">
        <v>6</v>
      </c>
      <c r="I15" s="82" t="s">
        <v>6</v>
      </c>
      <c r="J15" s="82" t="s">
        <v>6</v>
      </c>
      <c r="K15" s="84" t="s">
        <v>6</v>
      </c>
      <c r="L15" s="84" t="s">
        <v>6</v>
      </c>
      <c r="M15" s="84" t="s">
        <v>6</v>
      </c>
      <c r="N15" s="84" t="s">
        <v>6</v>
      </c>
      <c r="O15" s="84" t="s">
        <v>6</v>
      </c>
      <c r="P15" s="84" t="s">
        <v>6</v>
      </c>
      <c r="Q15" s="84" t="s">
        <v>6</v>
      </c>
      <c r="R15" s="84" t="s">
        <v>6</v>
      </c>
      <c r="S15" s="84" t="s">
        <v>6</v>
      </c>
      <c r="T15" s="84" t="s">
        <v>6</v>
      </c>
      <c r="U15" s="84" t="s">
        <v>6</v>
      </c>
      <c r="V15" s="84" t="s">
        <v>6</v>
      </c>
      <c r="W15" s="84" t="s">
        <v>6</v>
      </c>
      <c r="X15" s="84" t="s">
        <v>6</v>
      </c>
      <c r="Y15" s="84" t="s">
        <v>6</v>
      </c>
      <c r="Z15" s="84" t="s">
        <v>6</v>
      </c>
      <c r="AA15" s="84" t="s">
        <v>6</v>
      </c>
      <c r="AB15" s="84" t="s">
        <v>6</v>
      </c>
      <c r="AC15" s="84" t="s">
        <v>6</v>
      </c>
      <c r="AD15" s="84" t="s">
        <v>6</v>
      </c>
      <c r="AE15" s="84" t="s">
        <v>6</v>
      </c>
      <c r="AF15" s="84" t="s">
        <v>6</v>
      </c>
      <c r="AG15" s="84" t="s">
        <v>6</v>
      </c>
      <c r="AH15" s="84" t="s">
        <v>6</v>
      </c>
      <c r="AI15" s="84" t="s">
        <v>6</v>
      </c>
      <c r="AJ15" s="84" t="s">
        <v>6</v>
      </c>
      <c r="AK15" s="84" t="s">
        <v>6</v>
      </c>
      <c r="AL15" s="84"/>
    </row>
    <row r="16" spans="1:38" x14ac:dyDescent="0.25">
      <c r="A16" s="84" t="s">
        <v>6</v>
      </c>
      <c r="B16" s="87" t="s">
        <v>14</v>
      </c>
      <c r="C16" s="82" t="s">
        <v>6</v>
      </c>
      <c r="D16" s="82" t="s">
        <v>6</v>
      </c>
      <c r="E16" s="82" t="s">
        <v>6</v>
      </c>
      <c r="F16" s="82" t="s">
        <v>6</v>
      </c>
      <c r="G16" s="82" t="s">
        <v>6</v>
      </c>
      <c r="H16" s="82" t="s">
        <v>6</v>
      </c>
      <c r="I16" s="82" t="s">
        <v>6</v>
      </c>
      <c r="J16" s="82" t="s">
        <v>6</v>
      </c>
      <c r="K16" s="84" t="s">
        <v>6</v>
      </c>
      <c r="L16" s="84" t="s">
        <v>6</v>
      </c>
      <c r="M16" s="84" t="s">
        <v>6</v>
      </c>
      <c r="N16" s="84" t="s">
        <v>6</v>
      </c>
      <c r="O16" s="84" t="s">
        <v>6</v>
      </c>
      <c r="P16" s="84" t="s">
        <v>6</v>
      </c>
      <c r="Q16" s="84" t="s">
        <v>6</v>
      </c>
      <c r="R16" s="84" t="s">
        <v>6</v>
      </c>
      <c r="S16" s="84" t="s">
        <v>6</v>
      </c>
      <c r="T16" s="84" t="s">
        <v>6</v>
      </c>
      <c r="U16" s="84" t="s">
        <v>6</v>
      </c>
      <c r="V16" s="84" t="s">
        <v>6</v>
      </c>
      <c r="W16" s="84" t="s">
        <v>6</v>
      </c>
      <c r="X16" s="84" t="s">
        <v>6</v>
      </c>
      <c r="Y16" s="84" t="s">
        <v>6</v>
      </c>
      <c r="Z16" s="84" t="s">
        <v>6</v>
      </c>
      <c r="AA16" s="84" t="s">
        <v>6</v>
      </c>
      <c r="AB16" s="84" t="s">
        <v>6</v>
      </c>
      <c r="AC16" s="84" t="s">
        <v>6</v>
      </c>
      <c r="AD16" s="84" t="s">
        <v>6</v>
      </c>
      <c r="AE16" s="84" t="s">
        <v>6</v>
      </c>
      <c r="AF16" s="84" t="s">
        <v>6</v>
      </c>
      <c r="AG16" s="84" t="s">
        <v>6</v>
      </c>
      <c r="AH16" s="84" t="s">
        <v>6</v>
      </c>
      <c r="AI16" s="84" t="s">
        <v>6</v>
      </c>
      <c r="AJ16" s="84" t="s">
        <v>6</v>
      </c>
      <c r="AK16" s="84" t="s">
        <v>6</v>
      </c>
      <c r="AL16" s="84"/>
    </row>
    <row r="17" spans="1:38" x14ac:dyDescent="0.25">
      <c r="A17" s="84" t="s">
        <v>6</v>
      </c>
      <c r="B17" s="28" t="s">
        <v>15</v>
      </c>
      <c r="C17" s="82" t="s">
        <v>5</v>
      </c>
      <c r="D17" s="82" t="s">
        <v>5</v>
      </c>
      <c r="E17" s="82" t="s">
        <v>5</v>
      </c>
      <c r="F17" s="82" t="s">
        <v>5</v>
      </c>
      <c r="G17" s="82" t="s">
        <v>5</v>
      </c>
      <c r="H17" s="82" t="s">
        <v>5</v>
      </c>
      <c r="I17" s="82" t="s">
        <v>5</v>
      </c>
      <c r="J17" s="82" t="s">
        <v>5</v>
      </c>
      <c r="K17" s="86"/>
      <c r="L17" s="86"/>
      <c r="M17" s="199" t="s">
        <v>9</v>
      </c>
      <c r="N17" s="199"/>
      <c r="O17" s="199"/>
      <c r="P17" s="199"/>
      <c r="Q17" s="199"/>
      <c r="R17" s="199"/>
      <c r="S17" s="199"/>
      <c r="T17" s="199"/>
      <c r="U17" s="199"/>
      <c r="V17" s="199"/>
      <c r="W17" s="199"/>
      <c r="X17" s="199"/>
      <c r="Y17" s="199"/>
      <c r="Z17" s="199"/>
      <c r="AA17" s="199"/>
      <c r="AB17" s="199"/>
      <c r="AC17" s="199"/>
      <c r="AD17" s="199"/>
      <c r="AE17" s="199"/>
      <c r="AF17" s="199"/>
      <c r="AG17" s="199"/>
      <c r="AH17" s="199"/>
      <c r="AI17" s="199"/>
      <c r="AJ17" s="199"/>
      <c r="AK17" s="199"/>
      <c r="AL17" s="199"/>
    </row>
    <row r="18" spans="1:38" x14ac:dyDescent="0.25">
      <c r="A18" s="84" t="s">
        <v>6</v>
      </c>
      <c r="B18" s="28" t="s">
        <v>16</v>
      </c>
      <c r="C18" s="82" t="s">
        <v>5</v>
      </c>
      <c r="D18" s="82" t="s">
        <v>5</v>
      </c>
      <c r="E18" s="82" t="s">
        <v>5</v>
      </c>
      <c r="F18" s="82" t="s">
        <v>5</v>
      </c>
      <c r="G18" s="82" t="s">
        <v>5</v>
      </c>
      <c r="H18" s="82" t="s">
        <v>5</v>
      </c>
      <c r="I18" s="82" t="s">
        <v>5</v>
      </c>
      <c r="J18" s="82" t="s">
        <v>5</v>
      </c>
      <c r="K18" s="86">
        <v>267</v>
      </c>
      <c r="L18" s="86">
        <v>370</v>
      </c>
      <c r="M18" s="86">
        <v>439</v>
      </c>
      <c r="N18" s="86">
        <v>411</v>
      </c>
      <c r="O18" s="86">
        <v>439</v>
      </c>
      <c r="P18" s="86">
        <v>438</v>
      </c>
      <c r="Q18" s="86">
        <v>456</v>
      </c>
      <c r="R18" s="86">
        <v>432</v>
      </c>
      <c r="S18" s="86">
        <v>398</v>
      </c>
      <c r="T18" s="86">
        <v>493</v>
      </c>
      <c r="U18" s="86">
        <v>430</v>
      </c>
      <c r="V18" s="86">
        <v>484</v>
      </c>
      <c r="W18" s="86">
        <v>493</v>
      </c>
      <c r="X18" s="86">
        <v>452</v>
      </c>
      <c r="Y18" s="86">
        <v>503</v>
      </c>
      <c r="Z18" s="86">
        <v>522</v>
      </c>
      <c r="AA18" s="86">
        <v>477</v>
      </c>
      <c r="AB18" s="86">
        <v>515</v>
      </c>
      <c r="AC18" s="86">
        <v>500</v>
      </c>
      <c r="AD18" s="86">
        <v>477</v>
      </c>
      <c r="AE18" s="86">
        <v>500</v>
      </c>
      <c r="AF18" s="86">
        <v>470</v>
      </c>
      <c r="AG18" s="86">
        <v>466</v>
      </c>
      <c r="AH18" s="86">
        <v>500</v>
      </c>
      <c r="AI18" s="86">
        <v>514</v>
      </c>
      <c r="AJ18" s="86">
        <v>447</v>
      </c>
      <c r="AK18" s="86">
        <v>540</v>
      </c>
      <c r="AL18" s="86"/>
    </row>
    <row r="19" spans="1:38" x14ac:dyDescent="0.25">
      <c r="A19" s="84" t="s">
        <v>6</v>
      </c>
      <c r="B19" s="87" t="s">
        <v>17</v>
      </c>
      <c r="C19" s="82" t="s">
        <v>6</v>
      </c>
      <c r="D19" s="82" t="s">
        <v>6</v>
      </c>
      <c r="E19" s="82" t="s">
        <v>6</v>
      </c>
      <c r="F19" s="82" t="s">
        <v>6</v>
      </c>
      <c r="G19" s="82" t="s">
        <v>6</v>
      </c>
      <c r="H19" s="82" t="s">
        <v>6</v>
      </c>
      <c r="I19" s="82" t="s">
        <v>6</v>
      </c>
      <c r="J19" s="82" t="s">
        <v>6</v>
      </c>
      <c r="K19" s="84" t="s">
        <v>6</v>
      </c>
      <c r="L19" s="84" t="s">
        <v>6</v>
      </c>
      <c r="M19" s="84" t="s">
        <v>6</v>
      </c>
      <c r="N19" s="84" t="s">
        <v>6</v>
      </c>
      <c r="O19" s="84" t="s">
        <v>6</v>
      </c>
      <c r="P19" s="84" t="s">
        <v>6</v>
      </c>
      <c r="Q19" s="84" t="s">
        <v>6</v>
      </c>
      <c r="R19" s="84" t="s">
        <v>6</v>
      </c>
      <c r="S19" s="84" t="s">
        <v>6</v>
      </c>
      <c r="T19" s="84" t="s">
        <v>6</v>
      </c>
      <c r="U19" s="84" t="s">
        <v>6</v>
      </c>
      <c r="V19" s="84" t="s">
        <v>6</v>
      </c>
      <c r="W19" s="84" t="s">
        <v>6</v>
      </c>
      <c r="X19" s="84" t="s">
        <v>6</v>
      </c>
      <c r="Y19" s="84" t="s">
        <v>6</v>
      </c>
      <c r="Z19" s="84" t="s">
        <v>6</v>
      </c>
      <c r="AA19" s="84" t="s">
        <v>6</v>
      </c>
      <c r="AB19" s="84" t="s">
        <v>6</v>
      </c>
      <c r="AC19" s="84" t="s">
        <v>6</v>
      </c>
      <c r="AD19" s="84" t="s">
        <v>6</v>
      </c>
      <c r="AE19" s="84" t="s">
        <v>6</v>
      </c>
      <c r="AF19" s="84" t="s">
        <v>6</v>
      </c>
      <c r="AG19" s="84" t="s">
        <v>6</v>
      </c>
      <c r="AH19" s="84" t="s">
        <v>6</v>
      </c>
      <c r="AI19" s="84" t="s">
        <v>6</v>
      </c>
      <c r="AJ19" s="84" t="s">
        <v>6</v>
      </c>
      <c r="AK19" s="84" t="s">
        <v>6</v>
      </c>
      <c r="AL19" s="84"/>
    </row>
    <row r="20" spans="1:38" x14ac:dyDescent="0.25">
      <c r="A20" s="84" t="s">
        <v>6</v>
      </c>
      <c r="B20" s="28" t="s">
        <v>18</v>
      </c>
      <c r="C20" s="82" t="s">
        <v>5</v>
      </c>
      <c r="D20" s="82" t="s">
        <v>5</v>
      </c>
      <c r="E20" s="82" t="s">
        <v>5</v>
      </c>
      <c r="F20" s="82" t="s">
        <v>5</v>
      </c>
      <c r="G20" s="82" t="s">
        <v>5</v>
      </c>
      <c r="H20" s="82" t="s">
        <v>5</v>
      </c>
      <c r="I20" s="82" t="s">
        <v>5</v>
      </c>
      <c r="J20" s="82" t="s">
        <v>5</v>
      </c>
      <c r="K20" s="86">
        <v>1404</v>
      </c>
      <c r="L20" s="86">
        <v>1421</v>
      </c>
      <c r="M20" s="86">
        <v>1454</v>
      </c>
      <c r="N20" s="86">
        <v>1468</v>
      </c>
      <c r="O20" s="86">
        <v>1501</v>
      </c>
      <c r="P20" s="86">
        <v>1524</v>
      </c>
      <c r="Q20" s="86">
        <v>1522</v>
      </c>
      <c r="R20" s="86">
        <v>1498</v>
      </c>
      <c r="S20" s="86">
        <v>1589</v>
      </c>
      <c r="T20" s="86">
        <v>1511</v>
      </c>
      <c r="U20" s="86">
        <v>1497</v>
      </c>
      <c r="V20" s="86">
        <v>1499</v>
      </c>
      <c r="W20" s="86">
        <v>1585</v>
      </c>
      <c r="X20" s="86">
        <v>1499</v>
      </c>
      <c r="Y20" s="86">
        <v>1645</v>
      </c>
      <c r="Z20" s="86">
        <v>1669</v>
      </c>
      <c r="AA20" s="86">
        <v>1658</v>
      </c>
      <c r="AB20" s="86">
        <v>1630</v>
      </c>
      <c r="AC20" s="86">
        <v>1741</v>
      </c>
      <c r="AD20" s="86">
        <v>1703</v>
      </c>
      <c r="AE20" s="86">
        <v>1706</v>
      </c>
      <c r="AF20" s="86">
        <v>1644</v>
      </c>
      <c r="AG20" s="86">
        <v>1805</v>
      </c>
      <c r="AH20" s="86">
        <v>1824</v>
      </c>
      <c r="AI20" s="86">
        <v>1714</v>
      </c>
      <c r="AJ20" s="86">
        <v>1813</v>
      </c>
      <c r="AK20" s="86">
        <v>1783</v>
      </c>
      <c r="AL20" s="86"/>
    </row>
    <row r="21" spans="1:38" x14ac:dyDescent="0.25">
      <c r="A21" s="84" t="s">
        <v>6</v>
      </c>
      <c r="B21" s="28" t="s">
        <v>19</v>
      </c>
      <c r="C21" s="82" t="s">
        <v>5</v>
      </c>
      <c r="D21" s="82" t="s">
        <v>5</v>
      </c>
      <c r="E21" s="82" t="s">
        <v>5</v>
      </c>
      <c r="F21" s="82" t="s">
        <v>5</v>
      </c>
      <c r="G21" s="82" t="s">
        <v>5</v>
      </c>
      <c r="H21" s="82" t="s">
        <v>5</v>
      </c>
      <c r="I21" s="82" t="s">
        <v>5</v>
      </c>
      <c r="J21" s="82" t="s">
        <v>5</v>
      </c>
      <c r="K21" s="86">
        <v>521</v>
      </c>
      <c r="L21" s="86">
        <v>607</v>
      </c>
      <c r="M21" s="86">
        <v>608</v>
      </c>
      <c r="N21" s="86">
        <v>631</v>
      </c>
      <c r="O21" s="86">
        <v>625</v>
      </c>
      <c r="P21" s="86">
        <v>629</v>
      </c>
      <c r="Q21" s="86">
        <v>607</v>
      </c>
      <c r="R21" s="86">
        <v>582</v>
      </c>
      <c r="S21" s="86">
        <v>669</v>
      </c>
      <c r="T21" s="86">
        <v>631</v>
      </c>
      <c r="U21" s="86">
        <v>678</v>
      </c>
      <c r="V21" s="86">
        <v>683</v>
      </c>
      <c r="W21" s="86">
        <v>661</v>
      </c>
      <c r="X21" s="86">
        <v>708</v>
      </c>
      <c r="Y21" s="86">
        <v>710</v>
      </c>
      <c r="Z21" s="86">
        <v>684</v>
      </c>
      <c r="AA21" s="86">
        <v>708</v>
      </c>
      <c r="AB21" s="86">
        <v>679</v>
      </c>
      <c r="AC21" s="86">
        <v>671</v>
      </c>
      <c r="AD21" s="86">
        <v>710</v>
      </c>
      <c r="AE21" s="86">
        <v>672</v>
      </c>
      <c r="AF21" s="86">
        <v>670</v>
      </c>
      <c r="AG21" s="86">
        <v>697</v>
      </c>
      <c r="AH21" s="86">
        <v>702</v>
      </c>
      <c r="AI21" s="86">
        <v>630</v>
      </c>
      <c r="AJ21" s="86">
        <v>724</v>
      </c>
      <c r="AK21" s="86">
        <v>702</v>
      </c>
      <c r="AL21" s="86"/>
    </row>
    <row r="22" spans="1:38" x14ac:dyDescent="0.25">
      <c r="A22" s="84" t="s">
        <v>6</v>
      </c>
      <c r="B22" s="84" t="s">
        <v>4</v>
      </c>
      <c r="C22" s="82" t="s">
        <v>6</v>
      </c>
      <c r="D22" s="82" t="s">
        <v>6</v>
      </c>
      <c r="E22" s="82" t="s">
        <v>6</v>
      </c>
      <c r="F22" s="82" t="s">
        <v>6</v>
      </c>
      <c r="G22" s="82" t="s">
        <v>6</v>
      </c>
      <c r="H22" s="82" t="s">
        <v>6</v>
      </c>
      <c r="I22" s="82" t="s">
        <v>6</v>
      </c>
      <c r="J22" s="82" t="s">
        <v>6</v>
      </c>
      <c r="K22" s="84" t="s">
        <v>6</v>
      </c>
      <c r="L22" s="84" t="s">
        <v>6</v>
      </c>
      <c r="M22" s="84" t="s">
        <v>6</v>
      </c>
      <c r="N22" s="84" t="s">
        <v>6</v>
      </c>
      <c r="O22" s="84" t="s">
        <v>6</v>
      </c>
      <c r="P22" s="84" t="s">
        <v>6</v>
      </c>
      <c r="Q22" s="84" t="s">
        <v>6</v>
      </c>
      <c r="R22" s="84" t="s">
        <v>6</v>
      </c>
      <c r="S22" s="84" t="s">
        <v>6</v>
      </c>
      <c r="T22" s="84" t="s">
        <v>6</v>
      </c>
      <c r="U22" s="84" t="s">
        <v>6</v>
      </c>
      <c r="V22" s="84" t="s">
        <v>6</v>
      </c>
      <c r="W22" s="84" t="s">
        <v>6</v>
      </c>
      <c r="X22" s="84" t="s">
        <v>6</v>
      </c>
      <c r="Y22" s="84" t="s">
        <v>6</v>
      </c>
      <c r="Z22" s="84" t="s">
        <v>6</v>
      </c>
      <c r="AA22" s="84" t="s">
        <v>6</v>
      </c>
      <c r="AB22" s="84" t="s">
        <v>6</v>
      </c>
      <c r="AC22" s="84" t="s">
        <v>6</v>
      </c>
      <c r="AD22" s="84" t="s">
        <v>6</v>
      </c>
      <c r="AE22" s="84" t="s">
        <v>6</v>
      </c>
      <c r="AF22" s="84" t="s">
        <v>6</v>
      </c>
      <c r="AG22" s="84" t="s">
        <v>6</v>
      </c>
      <c r="AH22" s="84" t="s">
        <v>6</v>
      </c>
      <c r="AI22" s="84" t="s">
        <v>6</v>
      </c>
      <c r="AJ22" s="84" t="s">
        <v>6</v>
      </c>
      <c r="AK22" s="84" t="s">
        <v>6</v>
      </c>
      <c r="AL22" s="84"/>
    </row>
    <row r="23" spans="1:38" x14ac:dyDescent="0.25">
      <c r="A23" s="84" t="s">
        <v>6</v>
      </c>
      <c r="B23" s="87" t="s">
        <v>14</v>
      </c>
      <c r="C23" s="82" t="s">
        <v>6</v>
      </c>
      <c r="D23" s="82" t="s">
        <v>6</v>
      </c>
      <c r="E23" s="82" t="s">
        <v>6</v>
      </c>
      <c r="F23" s="82" t="s">
        <v>6</v>
      </c>
      <c r="G23" s="82" t="s">
        <v>6</v>
      </c>
      <c r="H23" s="82" t="s">
        <v>6</v>
      </c>
      <c r="I23" s="82" t="s">
        <v>6</v>
      </c>
      <c r="J23" s="82" t="s">
        <v>6</v>
      </c>
      <c r="K23" s="84" t="s">
        <v>6</v>
      </c>
      <c r="L23" s="84" t="s">
        <v>6</v>
      </c>
      <c r="M23" s="84" t="s">
        <v>6</v>
      </c>
      <c r="N23" s="84" t="s">
        <v>6</v>
      </c>
      <c r="O23" s="84" t="s">
        <v>6</v>
      </c>
      <c r="P23" s="84" t="s">
        <v>6</v>
      </c>
      <c r="Q23" s="84" t="s">
        <v>6</v>
      </c>
      <c r="R23" s="84" t="s">
        <v>6</v>
      </c>
      <c r="S23" s="84" t="s">
        <v>6</v>
      </c>
      <c r="T23" s="84" t="s">
        <v>6</v>
      </c>
      <c r="U23" s="84" t="s">
        <v>6</v>
      </c>
      <c r="V23" s="84" t="s">
        <v>6</v>
      </c>
      <c r="W23" s="84" t="s">
        <v>6</v>
      </c>
      <c r="X23" s="84" t="s">
        <v>6</v>
      </c>
      <c r="Y23" s="84" t="s">
        <v>6</v>
      </c>
      <c r="Z23" s="84" t="s">
        <v>6</v>
      </c>
      <c r="AA23" s="84" t="s">
        <v>6</v>
      </c>
      <c r="AB23" s="84" t="s">
        <v>6</v>
      </c>
      <c r="AC23" s="84" t="s">
        <v>6</v>
      </c>
      <c r="AD23" s="84" t="s">
        <v>6</v>
      </c>
      <c r="AE23" s="84" t="s">
        <v>6</v>
      </c>
      <c r="AF23" s="84" t="s">
        <v>6</v>
      </c>
      <c r="AG23" s="84" t="s">
        <v>6</v>
      </c>
      <c r="AH23" s="84" t="s">
        <v>6</v>
      </c>
      <c r="AI23" s="84" t="s">
        <v>6</v>
      </c>
      <c r="AJ23" s="84" t="s">
        <v>6</v>
      </c>
      <c r="AK23" s="84" t="s">
        <v>6</v>
      </c>
      <c r="AL23" s="84"/>
    </row>
    <row r="24" spans="1:38" x14ac:dyDescent="0.25">
      <c r="A24" s="84" t="s">
        <v>6</v>
      </c>
      <c r="B24" s="28" t="s">
        <v>15</v>
      </c>
      <c r="C24" s="82" t="s">
        <v>5</v>
      </c>
      <c r="D24" s="82" t="s">
        <v>5</v>
      </c>
      <c r="E24" s="82" t="s">
        <v>5</v>
      </c>
      <c r="F24" s="82" t="s">
        <v>5</v>
      </c>
      <c r="G24" s="82" t="s">
        <v>5</v>
      </c>
      <c r="H24" s="82" t="s">
        <v>5</v>
      </c>
      <c r="I24" s="82" t="s">
        <v>5</v>
      </c>
      <c r="J24" s="82" t="s">
        <v>5</v>
      </c>
      <c r="K24" s="86"/>
      <c r="L24" s="86"/>
      <c r="M24" s="199" t="s">
        <v>9</v>
      </c>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L24" s="199"/>
    </row>
    <row r="25" spans="1:38" x14ac:dyDescent="0.25">
      <c r="A25" s="84" t="s">
        <v>6</v>
      </c>
      <c r="B25" s="28" t="s">
        <v>20</v>
      </c>
      <c r="C25" s="82" t="s">
        <v>5</v>
      </c>
      <c r="D25" s="82" t="s">
        <v>5</v>
      </c>
      <c r="E25" s="82" t="s">
        <v>5</v>
      </c>
      <c r="F25" s="82" t="s">
        <v>5</v>
      </c>
      <c r="G25" s="82" t="s">
        <v>5</v>
      </c>
      <c r="H25" s="82" t="s">
        <v>5</v>
      </c>
      <c r="I25" s="82" t="s">
        <v>5</v>
      </c>
      <c r="J25" s="82" t="s">
        <v>5</v>
      </c>
      <c r="K25" s="83">
        <v>74.599999999999994</v>
      </c>
      <c r="L25" s="83">
        <v>117.9</v>
      </c>
      <c r="M25" s="83">
        <v>155.30000000000001</v>
      </c>
      <c r="N25" s="83">
        <v>142.6</v>
      </c>
      <c r="O25" s="83">
        <v>147</v>
      </c>
      <c r="P25" s="83">
        <v>149.9</v>
      </c>
      <c r="Q25" s="83">
        <v>143.1</v>
      </c>
      <c r="R25" s="83">
        <v>157.4</v>
      </c>
      <c r="S25" s="83">
        <v>137</v>
      </c>
      <c r="T25" s="83">
        <v>178.5</v>
      </c>
      <c r="U25" s="83">
        <v>147.30000000000001</v>
      </c>
      <c r="V25" s="83">
        <v>165.9</v>
      </c>
      <c r="W25" s="83">
        <v>170.9</v>
      </c>
      <c r="X25" s="83">
        <v>158.5</v>
      </c>
      <c r="Y25" s="83">
        <v>155.69999999999999</v>
      </c>
      <c r="Z25" s="83">
        <v>190.5</v>
      </c>
      <c r="AA25" s="83">
        <v>164.9</v>
      </c>
      <c r="AB25" s="83">
        <v>171.8</v>
      </c>
      <c r="AC25" s="83">
        <v>191.2</v>
      </c>
      <c r="AD25" s="83">
        <v>177.7</v>
      </c>
      <c r="AE25" s="83">
        <v>185.9</v>
      </c>
      <c r="AF25" s="83">
        <v>149.30000000000001</v>
      </c>
      <c r="AG25" s="83">
        <v>164.8</v>
      </c>
      <c r="AH25" s="83">
        <v>170.2</v>
      </c>
      <c r="AI25" s="83">
        <v>199.1</v>
      </c>
      <c r="AJ25" s="83">
        <v>154</v>
      </c>
      <c r="AK25" s="83">
        <v>186.1</v>
      </c>
      <c r="AL25" s="83"/>
    </row>
    <row r="26" spans="1:38" x14ac:dyDescent="0.25">
      <c r="A26" s="84" t="s">
        <v>6</v>
      </c>
      <c r="B26" s="87" t="s">
        <v>17</v>
      </c>
      <c r="C26" s="82" t="s">
        <v>6</v>
      </c>
      <c r="D26" s="82" t="s">
        <v>6</v>
      </c>
      <c r="E26" s="82" t="s">
        <v>6</v>
      </c>
      <c r="F26" s="82" t="s">
        <v>6</v>
      </c>
      <c r="G26" s="82" t="s">
        <v>6</v>
      </c>
      <c r="H26" s="82" t="s">
        <v>6</v>
      </c>
      <c r="I26" s="82" t="s">
        <v>6</v>
      </c>
      <c r="J26" s="82" t="s">
        <v>6</v>
      </c>
      <c r="K26" s="84" t="s">
        <v>6</v>
      </c>
      <c r="L26" s="84" t="s">
        <v>6</v>
      </c>
      <c r="M26" s="84" t="s">
        <v>6</v>
      </c>
      <c r="N26" s="84" t="s">
        <v>6</v>
      </c>
      <c r="O26" s="84" t="s">
        <v>6</v>
      </c>
      <c r="P26" s="84" t="s">
        <v>6</v>
      </c>
      <c r="Q26" s="84" t="s">
        <v>6</v>
      </c>
      <c r="R26" s="84" t="s">
        <v>6</v>
      </c>
      <c r="S26" s="84" t="s">
        <v>6</v>
      </c>
      <c r="T26" s="84" t="s">
        <v>6</v>
      </c>
      <c r="U26" s="84" t="s">
        <v>6</v>
      </c>
      <c r="V26" s="84" t="s">
        <v>6</v>
      </c>
      <c r="W26" s="84" t="s">
        <v>6</v>
      </c>
      <c r="X26" s="84" t="s">
        <v>6</v>
      </c>
      <c r="Y26" s="84" t="s">
        <v>6</v>
      </c>
      <c r="Z26" s="84" t="s">
        <v>6</v>
      </c>
      <c r="AA26" s="84" t="s">
        <v>6</v>
      </c>
      <c r="AB26" s="84" t="s">
        <v>6</v>
      </c>
      <c r="AC26" s="84" t="s">
        <v>6</v>
      </c>
      <c r="AD26" s="84" t="s">
        <v>6</v>
      </c>
      <c r="AE26" s="84" t="s">
        <v>6</v>
      </c>
      <c r="AF26" s="84" t="s">
        <v>6</v>
      </c>
      <c r="AG26" s="84" t="s">
        <v>6</v>
      </c>
      <c r="AH26" s="84" t="s">
        <v>6</v>
      </c>
      <c r="AI26" s="84" t="s">
        <v>6</v>
      </c>
      <c r="AJ26" s="84" t="s">
        <v>6</v>
      </c>
      <c r="AK26" s="84" t="s">
        <v>6</v>
      </c>
      <c r="AL26" s="84"/>
    </row>
    <row r="27" spans="1:38" x14ac:dyDescent="0.25">
      <c r="A27" s="84" t="s">
        <v>6</v>
      </c>
      <c r="B27" s="28" t="s">
        <v>21</v>
      </c>
      <c r="C27" s="82" t="s">
        <v>5</v>
      </c>
      <c r="D27" s="82" t="s">
        <v>5</v>
      </c>
      <c r="E27" s="82" t="s">
        <v>5</v>
      </c>
      <c r="F27" s="82" t="s">
        <v>5</v>
      </c>
      <c r="G27" s="82" t="s">
        <v>5</v>
      </c>
      <c r="H27" s="82" t="s">
        <v>5</v>
      </c>
      <c r="I27" s="82" t="s">
        <v>5</v>
      </c>
      <c r="J27" s="82" t="s">
        <v>5</v>
      </c>
      <c r="K27" s="83">
        <v>942.3</v>
      </c>
      <c r="L27" s="83">
        <v>961</v>
      </c>
      <c r="M27" s="83">
        <v>945.5</v>
      </c>
      <c r="N27" s="83">
        <v>909.5</v>
      </c>
      <c r="O27" s="83">
        <v>943.6</v>
      </c>
      <c r="P27" s="83">
        <v>961.2</v>
      </c>
      <c r="Q27" s="83">
        <v>958.9</v>
      </c>
      <c r="R27" s="83">
        <v>955.2</v>
      </c>
      <c r="S27" s="83">
        <v>1017</v>
      </c>
      <c r="T27" s="83">
        <v>927.9</v>
      </c>
      <c r="U27" s="83">
        <v>919.5</v>
      </c>
      <c r="V27" s="83">
        <v>951.5</v>
      </c>
      <c r="W27" s="83">
        <v>996.5</v>
      </c>
      <c r="X27" s="83">
        <v>937</v>
      </c>
      <c r="Y27" s="83">
        <v>1049.3</v>
      </c>
      <c r="Z27" s="83">
        <v>1052.3</v>
      </c>
      <c r="AA27" s="83">
        <v>1053.3</v>
      </c>
      <c r="AB27" s="83">
        <v>997.4</v>
      </c>
      <c r="AC27" s="83">
        <v>1130</v>
      </c>
      <c r="AD27" s="83">
        <v>1071.5</v>
      </c>
      <c r="AE27" s="83">
        <v>1103</v>
      </c>
      <c r="AF27" s="83">
        <v>1011.1</v>
      </c>
      <c r="AG27" s="83">
        <v>1192.0999999999999</v>
      </c>
      <c r="AH27" s="83">
        <v>1135.5999999999999</v>
      </c>
      <c r="AI27" s="83">
        <v>1097.9000000000001</v>
      </c>
      <c r="AJ27" s="83">
        <v>1181.3</v>
      </c>
      <c r="AK27" s="83">
        <v>1107.7</v>
      </c>
      <c r="AL27" s="83"/>
    </row>
    <row r="28" spans="1:38" x14ac:dyDescent="0.25">
      <c r="A28" s="84" t="s">
        <v>6</v>
      </c>
      <c r="B28" s="28" t="s">
        <v>22</v>
      </c>
      <c r="C28" s="82" t="s">
        <v>5</v>
      </c>
      <c r="D28" s="82" t="s">
        <v>5</v>
      </c>
      <c r="E28" s="82" t="s">
        <v>5</v>
      </c>
      <c r="F28" s="82" t="s">
        <v>5</v>
      </c>
      <c r="G28" s="82" t="s">
        <v>5</v>
      </c>
      <c r="H28" s="82" t="s">
        <v>5</v>
      </c>
      <c r="I28" s="82" t="s">
        <v>5</v>
      </c>
      <c r="J28" s="82" t="s">
        <v>5</v>
      </c>
      <c r="K28" s="83">
        <v>272.10000000000002</v>
      </c>
      <c r="L28" s="83">
        <v>327.9</v>
      </c>
      <c r="M28" s="83">
        <v>297.60000000000002</v>
      </c>
      <c r="N28" s="83">
        <v>339.6</v>
      </c>
      <c r="O28" s="83">
        <v>340.8</v>
      </c>
      <c r="P28" s="83">
        <v>339.4</v>
      </c>
      <c r="Q28" s="83">
        <v>316.60000000000002</v>
      </c>
      <c r="R28" s="83">
        <v>312.10000000000002</v>
      </c>
      <c r="S28" s="83">
        <v>367</v>
      </c>
      <c r="T28" s="83">
        <v>337.8</v>
      </c>
      <c r="U28" s="83">
        <v>365</v>
      </c>
      <c r="V28" s="83">
        <v>372.8</v>
      </c>
      <c r="W28" s="83">
        <v>338.6</v>
      </c>
      <c r="X28" s="83">
        <v>370.9</v>
      </c>
      <c r="Y28" s="83">
        <v>373.3</v>
      </c>
      <c r="Z28" s="83">
        <v>354.9</v>
      </c>
      <c r="AA28" s="83">
        <v>383.4</v>
      </c>
      <c r="AB28" s="83">
        <v>336.3</v>
      </c>
      <c r="AC28" s="83">
        <v>345.2</v>
      </c>
      <c r="AD28" s="83">
        <v>384.5</v>
      </c>
      <c r="AE28" s="83">
        <v>369.4</v>
      </c>
      <c r="AF28" s="83">
        <v>335.7</v>
      </c>
      <c r="AG28" s="83">
        <v>391.5</v>
      </c>
      <c r="AH28" s="83">
        <v>377.2</v>
      </c>
      <c r="AI28" s="83">
        <v>330</v>
      </c>
      <c r="AJ28" s="83">
        <v>426.3</v>
      </c>
      <c r="AK28" s="83">
        <v>373.9</v>
      </c>
      <c r="AL28" s="83"/>
    </row>
    <row r="31" spans="1:38" x14ac:dyDescent="0.25">
      <c r="A31" s="2" t="s">
        <v>3</v>
      </c>
    </row>
  </sheetData>
  <sheetProtection algorithmName="SHA-256" hashValue="eH/ETxco0MKfJQzOJZz70dHFTgUrz56mEBckMPsBmgo=" saltValue="gO40Ah4uSWQIkHmadg+ohQ=="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&amp;C&amp;"Calibri"&amp;12&amp;KFF0000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OFFICIAL:SENSITIVE_x000D_&amp;1#&amp;"Calibri"&amp;12&amp;KFF0000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sheetPr codeName="Sheet2"/>
  <dimension ref="A1:M49"/>
  <sheetViews>
    <sheetView workbookViewId="0">
      <selection activeCell="B17" sqref="B17"/>
    </sheetView>
  </sheetViews>
  <sheetFormatPr defaultRowHeight="15" x14ac:dyDescent="0.25"/>
  <cols>
    <col min="2" max="2" width="9.28515625" customWidth="1"/>
    <col min="3" max="3" width="8.85546875" customWidth="1"/>
    <col min="4" max="4" width="10" bestFit="1" customWidth="1"/>
    <col min="5" max="5" width="7.140625" bestFit="1" customWidth="1"/>
    <col min="6" max="6" width="8.140625" bestFit="1" customWidth="1"/>
    <col min="7" max="7" width="10" bestFit="1" customWidth="1"/>
    <col min="8" max="8" width="8.28515625" bestFit="1" customWidth="1"/>
    <col min="10" max="10" width="10" bestFit="1" customWidth="1"/>
    <col min="11" max="11" width="10.5703125" bestFit="1" customWidth="1"/>
    <col min="12" max="12" width="8.140625" bestFit="1" customWidth="1"/>
    <col min="13" max="13" width="11.7109375" bestFit="1" customWidth="1"/>
  </cols>
  <sheetData>
    <row r="1" spans="1:13" s="168" customFormat="1" x14ac:dyDescent="0.25">
      <c r="A1" s="167" t="s">
        <v>0</v>
      </c>
    </row>
    <row r="2" spans="1:13" s="168" customFormat="1" ht="7.5" customHeight="1" x14ac:dyDescent="0.25"/>
    <row r="3" spans="1:13" s="168" customFormat="1" ht="71.25" x14ac:dyDescent="0.25">
      <c r="A3" s="174" t="s">
        <v>23</v>
      </c>
      <c r="B3" s="174" t="s">
        <v>24</v>
      </c>
      <c r="C3" s="174" t="s">
        <v>25</v>
      </c>
      <c r="D3" s="174" t="s">
        <v>26</v>
      </c>
      <c r="E3" s="174" t="s">
        <v>27</v>
      </c>
      <c r="F3" s="174" t="s">
        <v>28</v>
      </c>
      <c r="G3" s="174" t="s">
        <v>29</v>
      </c>
      <c r="H3" s="174" t="s">
        <v>30</v>
      </c>
      <c r="I3" s="174" t="s">
        <v>31</v>
      </c>
      <c r="J3" s="174" t="s">
        <v>32</v>
      </c>
      <c r="K3" s="174" t="s">
        <v>33</v>
      </c>
      <c r="L3" s="174" t="s">
        <v>34</v>
      </c>
      <c r="M3" s="174" t="s">
        <v>35</v>
      </c>
    </row>
    <row r="4" spans="1:13" s="168" customFormat="1" x14ac:dyDescent="0.25">
      <c r="A4" s="175">
        <v>2014</v>
      </c>
      <c r="B4" s="176">
        <v>24335.51</v>
      </c>
      <c r="C4" s="175"/>
      <c r="D4" s="175"/>
      <c r="E4" s="176">
        <v>24335.51</v>
      </c>
      <c r="F4" s="175"/>
      <c r="G4" s="175"/>
      <c r="H4" s="175"/>
      <c r="I4" s="175"/>
      <c r="J4" s="175"/>
      <c r="K4" s="176">
        <v>32760</v>
      </c>
      <c r="L4" s="177">
        <v>0.74284218559218551</v>
      </c>
      <c r="M4" s="176"/>
    </row>
    <row r="5" spans="1:13" s="168" customFormat="1" x14ac:dyDescent="0.25">
      <c r="A5" s="175">
        <v>2015</v>
      </c>
      <c r="B5" s="176">
        <v>25485.24</v>
      </c>
      <c r="C5" s="175"/>
      <c r="D5" s="175"/>
      <c r="E5" s="176">
        <v>25485.24</v>
      </c>
      <c r="F5" s="175"/>
      <c r="G5" s="175"/>
      <c r="H5" s="175"/>
      <c r="I5" s="175"/>
      <c r="J5" s="175"/>
      <c r="K5" s="176">
        <v>33727</v>
      </c>
      <c r="L5" s="177">
        <v>0.7556331722358941</v>
      </c>
      <c r="M5" s="176">
        <v>23815995</v>
      </c>
    </row>
    <row r="6" spans="1:13" s="168" customFormat="1" x14ac:dyDescent="0.25">
      <c r="A6" s="175">
        <v>2016</v>
      </c>
      <c r="B6" s="176">
        <v>26697</v>
      </c>
      <c r="C6" s="175"/>
      <c r="D6" s="175"/>
      <c r="E6" s="176">
        <v>26697</v>
      </c>
      <c r="F6" s="175"/>
      <c r="G6" s="175"/>
      <c r="H6" s="175"/>
      <c r="I6" s="175"/>
      <c r="J6" s="175"/>
      <c r="K6" s="176">
        <v>35133</v>
      </c>
      <c r="L6" s="177">
        <v>0.75988386986593803</v>
      </c>
      <c r="M6" s="176">
        <v>24190907</v>
      </c>
    </row>
    <row r="7" spans="1:13" x14ac:dyDescent="0.25">
      <c r="A7" s="4">
        <v>2017</v>
      </c>
      <c r="B7" s="5">
        <v>27738.09</v>
      </c>
      <c r="C7" s="4"/>
      <c r="D7" s="4"/>
      <c r="E7" s="5">
        <v>27738.09</v>
      </c>
      <c r="F7" s="4"/>
      <c r="G7" s="4"/>
      <c r="H7" s="4"/>
      <c r="I7" s="4"/>
      <c r="J7" s="4"/>
      <c r="K7" s="5">
        <v>36131</v>
      </c>
      <c r="L7" s="6">
        <v>0.76770889264066866</v>
      </c>
      <c r="M7" s="5">
        <v>24601860</v>
      </c>
    </row>
    <row r="8" spans="1:13" x14ac:dyDescent="0.25">
      <c r="A8" s="4">
        <v>2018</v>
      </c>
      <c r="B8" s="5">
        <v>28547.77</v>
      </c>
      <c r="C8" s="4"/>
      <c r="D8" s="4"/>
      <c r="E8" s="5">
        <v>28547.77</v>
      </c>
      <c r="F8" s="4"/>
      <c r="G8" s="4"/>
      <c r="H8" s="4"/>
      <c r="I8" s="4"/>
      <c r="J8" s="4"/>
      <c r="K8" s="5">
        <v>36916</v>
      </c>
      <c r="L8" s="6">
        <v>0.77331698992306863</v>
      </c>
      <c r="M8" s="5">
        <v>24982688</v>
      </c>
    </row>
    <row r="9" spans="1:13" x14ac:dyDescent="0.25">
      <c r="A9" s="4">
        <v>2019</v>
      </c>
      <c r="B9" s="5">
        <v>29608.92</v>
      </c>
      <c r="C9" s="4"/>
      <c r="D9" s="4"/>
      <c r="E9" s="5">
        <v>29608.92</v>
      </c>
      <c r="F9" s="4"/>
      <c r="G9" s="4"/>
      <c r="H9" s="4"/>
      <c r="I9" s="4"/>
      <c r="J9" s="4"/>
      <c r="K9" s="5">
        <v>37530</v>
      </c>
      <c r="L9" s="6">
        <v>0.78894004796163064</v>
      </c>
      <c r="M9" s="5">
        <v>25365571</v>
      </c>
    </row>
    <row r="10" spans="1:13" x14ac:dyDescent="0.25">
      <c r="A10" s="4">
        <v>2020</v>
      </c>
      <c r="B10" s="5">
        <v>29353.39</v>
      </c>
      <c r="C10" s="4"/>
      <c r="D10" s="4"/>
      <c r="E10" s="5">
        <v>29353.39</v>
      </c>
      <c r="F10" s="4"/>
      <c r="G10" s="4"/>
      <c r="H10" s="4"/>
      <c r="I10" s="4"/>
      <c r="J10" s="4"/>
      <c r="K10" s="5">
        <v>37837</v>
      </c>
      <c r="L10" s="6">
        <v>0.7757853423897243</v>
      </c>
      <c r="M10" s="5">
        <v>25697298</v>
      </c>
    </row>
    <row r="11" spans="1:13" x14ac:dyDescent="0.25">
      <c r="A11" s="4">
        <v>2021</v>
      </c>
      <c r="B11" s="5">
        <v>31056.31</v>
      </c>
      <c r="C11" s="4"/>
      <c r="D11" s="4"/>
      <c r="E11" s="5">
        <v>31056.31</v>
      </c>
      <c r="F11" s="4"/>
      <c r="G11" s="4"/>
      <c r="H11" s="4"/>
      <c r="I11" s="4"/>
      <c r="J11" s="4"/>
      <c r="K11" s="5">
        <v>38357</v>
      </c>
      <c r="L11" s="6">
        <v>0.80966472873269546</v>
      </c>
      <c r="M11" s="5">
        <v>25688012</v>
      </c>
    </row>
    <row r="12" spans="1:13" x14ac:dyDescent="0.25">
      <c r="A12" s="4">
        <v>2022</v>
      </c>
      <c r="B12" s="5">
        <v>29920.51</v>
      </c>
      <c r="C12" s="4"/>
      <c r="D12" s="4"/>
      <c r="E12" s="5">
        <v>29920.51</v>
      </c>
      <c r="F12" s="4"/>
      <c r="G12" s="4"/>
      <c r="H12" s="4"/>
      <c r="I12" s="4"/>
      <c r="J12" s="4"/>
      <c r="K12" s="5">
        <v>38881</v>
      </c>
      <c r="L12" s="6">
        <v>0.76954064967464819</v>
      </c>
      <c r="M12" s="4"/>
    </row>
    <row r="13" spans="1:13" x14ac:dyDescent="0.25">
      <c r="A13" s="7">
        <v>2023</v>
      </c>
      <c r="B13" s="8">
        <v>30428.107230162099</v>
      </c>
      <c r="C13" s="8">
        <v>32538.6351878778</v>
      </c>
      <c r="D13" s="8">
        <v>34070.593552185797</v>
      </c>
      <c r="E13" s="8">
        <v>29581.365844</v>
      </c>
      <c r="F13" s="9">
        <f>C13/$B13-1</f>
        <v>6.9361131855866009E-2</v>
      </c>
      <c r="G13" s="9">
        <f>D13/$B13-1</f>
        <v>0.11970794944527663</v>
      </c>
      <c r="H13" s="10">
        <f>$E13-B13</f>
        <v>-846.74138616209893</v>
      </c>
      <c r="I13" s="10">
        <f>$E13-C13</f>
        <v>-2957.2693438778006</v>
      </c>
      <c r="J13" s="10">
        <f>$E13-D13</f>
        <v>-4489.2277081857974</v>
      </c>
      <c r="K13" s="8">
        <v>39269</v>
      </c>
      <c r="L13" s="11">
        <v>0.75330071669764953</v>
      </c>
      <c r="M13" s="8">
        <v>26559787.774656799</v>
      </c>
    </row>
    <row r="14" spans="1:13" x14ac:dyDescent="0.25">
      <c r="A14" s="7">
        <v>2024</v>
      </c>
      <c r="B14" s="8">
        <v>31003.094124109801</v>
      </c>
      <c r="C14" s="8">
        <v>33153.6497832565</v>
      </c>
      <c r="D14" s="8">
        <v>34689.473827171401</v>
      </c>
      <c r="E14" s="8">
        <v>30064.057326999999</v>
      </c>
      <c r="F14" s="9">
        <f>C14/$B14-1</f>
        <v>6.9365839762241865E-2</v>
      </c>
      <c r="G14" s="9">
        <f>D14/$B14-1</f>
        <v>0.11890360646922837</v>
      </c>
      <c r="H14" s="10">
        <f t="shared" ref="H14:J31" si="0">$E14-B14</f>
        <v>-939.03679710980214</v>
      </c>
      <c r="I14" s="10">
        <f t="shared" si="0"/>
        <v>-3089.5924562565015</v>
      </c>
      <c r="J14" s="10">
        <f t="shared" si="0"/>
        <v>-4625.4165001714027</v>
      </c>
      <c r="K14" s="8">
        <v>39880</v>
      </c>
      <c r="L14" s="11">
        <v>0.75386302224172519</v>
      </c>
      <c r="M14" s="8">
        <v>26905067.251768999</v>
      </c>
    </row>
    <row r="15" spans="1:13" x14ac:dyDescent="0.25">
      <c r="A15" s="7">
        <v>2025</v>
      </c>
      <c r="B15" s="8">
        <v>31591.150206548999</v>
      </c>
      <c r="C15" s="8">
        <v>33782.8077480844</v>
      </c>
      <c r="D15" s="8">
        <v>35326.311790833402</v>
      </c>
      <c r="E15" s="8">
        <v>30455.052223999999</v>
      </c>
      <c r="F15" s="9">
        <f t="shared" ref="F15:G30" si="1">C15/$B15-1</f>
        <v>6.9375680442336662E-2</v>
      </c>
      <c r="G15" s="9">
        <f t="shared" si="1"/>
        <v>0.11823442830866249</v>
      </c>
      <c r="H15" s="10">
        <f t="shared" si="0"/>
        <v>-1136.0979825489994</v>
      </c>
      <c r="I15" s="10">
        <f t="shared" si="0"/>
        <v>-3327.7555240844013</v>
      </c>
      <c r="J15" s="10">
        <f t="shared" si="0"/>
        <v>-4871.2595668334034</v>
      </c>
      <c r="K15" s="8">
        <v>40595</v>
      </c>
      <c r="L15" s="11">
        <v>0.75021683025003072</v>
      </c>
      <c r="M15" s="8">
        <v>27275999.013262</v>
      </c>
    </row>
    <row r="16" spans="1:13" x14ac:dyDescent="0.25">
      <c r="A16" s="7">
        <v>2026</v>
      </c>
      <c r="B16" s="8">
        <v>32208.279352716301</v>
      </c>
      <c r="C16" s="8">
        <v>34443.5920330839</v>
      </c>
      <c r="D16" s="8">
        <v>35998.161078880199</v>
      </c>
      <c r="E16" s="8">
        <v>30878.609425999999</v>
      </c>
      <c r="F16" s="9">
        <f t="shared" si="1"/>
        <v>6.9401803675646523E-2</v>
      </c>
      <c r="G16" s="9">
        <f t="shared" si="1"/>
        <v>0.11766793514985685</v>
      </c>
      <c r="H16" s="10">
        <f t="shared" si="0"/>
        <v>-1329.6699267163021</v>
      </c>
      <c r="I16" s="10">
        <f t="shared" si="0"/>
        <v>-3564.9826070839008</v>
      </c>
      <c r="J16" s="10">
        <f t="shared" si="0"/>
        <v>-5119.5516528802</v>
      </c>
      <c r="K16" s="8">
        <v>41156</v>
      </c>
      <c r="L16" s="11">
        <v>0.75028208343862379</v>
      </c>
      <c r="M16" s="8">
        <v>27673289.413571998</v>
      </c>
    </row>
    <row r="17" spans="1:13" x14ac:dyDescent="0.25">
      <c r="A17" s="7">
        <v>2027</v>
      </c>
      <c r="B17" s="8">
        <v>32818.313428466798</v>
      </c>
      <c r="C17" s="8">
        <v>35096.900693491501</v>
      </c>
      <c r="D17" s="8">
        <v>36661.667528296501</v>
      </c>
      <c r="E17" s="8">
        <v>31306.094041</v>
      </c>
      <c r="F17" s="9">
        <f t="shared" si="1"/>
        <v>6.9430358448836271E-2</v>
      </c>
      <c r="G17" s="9">
        <f t="shared" si="1"/>
        <v>0.11711004309246298</v>
      </c>
      <c r="H17" s="10">
        <f t="shared" si="0"/>
        <v>-1512.2193874667973</v>
      </c>
      <c r="I17" s="10">
        <f t="shared" si="0"/>
        <v>-3790.8066524915012</v>
      </c>
      <c r="J17" s="10">
        <f t="shared" si="0"/>
        <v>-5355.5734872965004</v>
      </c>
      <c r="K17" s="8">
        <v>41800</v>
      </c>
      <c r="L17" s="11">
        <v>0.74894961820574169</v>
      </c>
      <c r="M17" s="8">
        <v>28065341.1755745</v>
      </c>
    </row>
    <row r="18" spans="1:13" x14ac:dyDescent="0.25">
      <c r="A18" s="7">
        <v>2028</v>
      </c>
      <c r="B18" s="8">
        <v>33421.312211222001</v>
      </c>
      <c r="C18" s="8">
        <v>35743.151490217402</v>
      </c>
      <c r="D18" s="8">
        <v>37318.837567405601</v>
      </c>
      <c r="E18" s="8">
        <v>31704.522730000001</v>
      </c>
      <c r="F18" s="9">
        <f t="shared" si="1"/>
        <v>6.9471816795265928E-2</v>
      </c>
      <c r="G18" s="9">
        <f t="shared" si="1"/>
        <v>0.1166179631592954</v>
      </c>
      <c r="H18" s="10">
        <f t="shared" si="0"/>
        <v>-1716.7894812220002</v>
      </c>
      <c r="I18" s="10">
        <f t="shared" si="0"/>
        <v>-4038.6287602174016</v>
      </c>
      <c r="J18" s="10">
        <f t="shared" si="0"/>
        <v>-5614.3148374056</v>
      </c>
      <c r="K18" s="8">
        <v>42474</v>
      </c>
      <c r="L18" s="11">
        <v>0.74644541907990769</v>
      </c>
      <c r="M18" s="8">
        <v>28453490.6484439</v>
      </c>
    </row>
    <row r="19" spans="1:13" x14ac:dyDescent="0.25">
      <c r="A19" s="7">
        <v>2029</v>
      </c>
      <c r="B19" s="8">
        <v>34026.727755506901</v>
      </c>
      <c r="C19" s="8">
        <v>36390.998368717497</v>
      </c>
      <c r="D19" s="8">
        <v>37977.662783453699</v>
      </c>
      <c r="E19" s="8">
        <v>32165.822357000001</v>
      </c>
      <c r="F19" s="9">
        <f t="shared" si="1"/>
        <v>6.9482749860599213E-2</v>
      </c>
      <c r="G19" s="9">
        <f t="shared" si="1"/>
        <v>0.11611269400735647</v>
      </c>
      <c r="H19" s="10">
        <f t="shared" si="0"/>
        <v>-1860.9053985069004</v>
      </c>
      <c r="I19" s="10">
        <f t="shared" si="0"/>
        <v>-4225.1760117174963</v>
      </c>
      <c r="J19" s="10">
        <f t="shared" si="0"/>
        <v>-5811.8404264536985</v>
      </c>
      <c r="K19" s="8">
        <v>43149</v>
      </c>
      <c r="L19" s="11">
        <v>0.74545927731813022</v>
      </c>
      <c r="M19" s="8">
        <v>28838914.983862601</v>
      </c>
    </row>
    <row r="20" spans="1:13" x14ac:dyDescent="0.25">
      <c r="A20" s="7">
        <v>2030</v>
      </c>
      <c r="B20" s="8">
        <v>34619.0706041464</v>
      </c>
      <c r="C20" s="8">
        <v>37026.091920848899</v>
      </c>
      <c r="D20" s="8">
        <v>38623.300634580301</v>
      </c>
      <c r="E20" s="8">
        <v>32613.489018</v>
      </c>
      <c r="F20" s="9">
        <f t="shared" si="1"/>
        <v>6.9528767661781288E-2</v>
      </c>
      <c r="G20" s="9">
        <f t="shared" si="1"/>
        <v>0.11566543990219968</v>
      </c>
      <c r="H20" s="10">
        <f t="shared" si="0"/>
        <v>-2005.5815861463998</v>
      </c>
      <c r="I20" s="10">
        <f t="shared" si="0"/>
        <v>-4412.6029028488992</v>
      </c>
      <c r="J20" s="10">
        <f t="shared" si="0"/>
        <v>-6009.8116165803003</v>
      </c>
      <c r="K20" s="8">
        <v>43782</v>
      </c>
      <c r="L20" s="11">
        <v>0.74490633178018362</v>
      </c>
      <c r="M20" s="8">
        <v>29219773.4003806</v>
      </c>
    </row>
    <row r="21" spans="1:13" x14ac:dyDescent="0.25">
      <c r="A21" s="7">
        <v>2031</v>
      </c>
      <c r="B21" s="8">
        <v>35207.681649523802</v>
      </c>
      <c r="C21" s="8">
        <v>37656.645297690498</v>
      </c>
      <c r="D21" s="8">
        <v>39266.071210425602</v>
      </c>
      <c r="E21" s="8">
        <v>33076.036376999997</v>
      </c>
      <c r="F21" s="9">
        <f t="shared" si="1"/>
        <v>6.9557651439393187E-2</v>
      </c>
      <c r="G21" s="9">
        <f t="shared" si="1"/>
        <v>0.11527000275965893</v>
      </c>
      <c r="H21" s="10">
        <f t="shared" si="0"/>
        <v>-2131.645272523805</v>
      </c>
      <c r="I21" s="10">
        <f t="shared" si="0"/>
        <v>-4580.6089206905017</v>
      </c>
      <c r="J21" s="10">
        <f t="shared" si="0"/>
        <v>-6190.034833425605</v>
      </c>
      <c r="K21" s="8">
        <v>44410</v>
      </c>
      <c r="L21" s="11">
        <v>0.74478802920513387</v>
      </c>
      <c r="M21" s="8">
        <v>29597929.277958799</v>
      </c>
    </row>
    <row r="22" spans="1:13" x14ac:dyDescent="0.25">
      <c r="A22" s="7">
        <v>2032</v>
      </c>
      <c r="B22" s="8">
        <v>35782.676521950998</v>
      </c>
      <c r="C22" s="8">
        <v>38272.558123251198</v>
      </c>
      <c r="D22" s="8">
        <v>39894.555824014802</v>
      </c>
      <c r="E22" s="8">
        <v>33546.193032000003</v>
      </c>
      <c r="F22" s="9">
        <f t="shared" si="1"/>
        <v>6.9583436548486644E-2</v>
      </c>
      <c r="G22" s="9">
        <f t="shared" si="1"/>
        <v>0.11491256948152984</v>
      </c>
      <c r="H22" s="10">
        <f t="shared" si="0"/>
        <v>-2236.4834899509951</v>
      </c>
      <c r="I22" s="10">
        <f t="shared" si="0"/>
        <v>-4726.3650912511948</v>
      </c>
      <c r="J22" s="10">
        <f t="shared" si="0"/>
        <v>-6348.3627920147992</v>
      </c>
      <c r="K22" s="8">
        <v>45026</v>
      </c>
      <c r="L22" s="11">
        <v>0.7450404884289078</v>
      </c>
      <c r="M22" s="8">
        <v>29971794.3264945</v>
      </c>
    </row>
    <row r="23" spans="1:13" x14ac:dyDescent="0.25">
      <c r="A23" s="7">
        <v>2033</v>
      </c>
      <c r="B23" s="8">
        <v>36384.4831931429</v>
      </c>
      <c r="C23" s="8">
        <v>38916.973324484701</v>
      </c>
      <c r="D23" s="8">
        <v>40549.883612615296</v>
      </c>
      <c r="E23" s="8">
        <v>34021.201166999999</v>
      </c>
      <c r="F23" s="9">
        <f t="shared" si="1"/>
        <v>6.9603575730301515E-2</v>
      </c>
      <c r="G23" s="9">
        <f t="shared" si="1"/>
        <v>0.11448287989582928</v>
      </c>
      <c r="H23" s="10">
        <f t="shared" si="0"/>
        <v>-2363.2820261429006</v>
      </c>
      <c r="I23" s="10">
        <f t="shared" si="0"/>
        <v>-4895.7721574847019</v>
      </c>
      <c r="J23" s="10">
        <f t="shared" si="0"/>
        <v>-6528.6824456152972</v>
      </c>
      <c r="K23" s="8">
        <v>45651</v>
      </c>
      <c r="L23" s="11">
        <v>0.74524547473220737</v>
      </c>
      <c r="M23" s="8">
        <v>30340135.1788675</v>
      </c>
    </row>
    <row r="24" spans="1:13" x14ac:dyDescent="0.25">
      <c r="A24" s="7">
        <v>2034</v>
      </c>
      <c r="B24" s="8">
        <v>36970.565297989902</v>
      </c>
      <c r="C24" s="8">
        <v>39544.190898627297</v>
      </c>
      <c r="D24" s="8">
        <v>41187.598101995602</v>
      </c>
      <c r="E24" s="8">
        <v>34511.067346000003</v>
      </c>
      <c r="F24" s="9">
        <f t="shared" si="1"/>
        <v>6.9612827931990529E-2</v>
      </c>
      <c r="G24" s="9">
        <f t="shared" si="1"/>
        <v>0.11406460166393462</v>
      </c>
      <c r="H24" s="10">
        <f t="shared" si="0"/>
        <v>-2459.4979519898989</v>
      </c>
      <c r="I24" s="10">
        <f t="shared" si="0"/>
        <v>-5033.123552627294</v>
      </c>
      <c r="J24" s="10">
        <f t="shared" si="0"/>
        <v>-6676.5307559955982</v>
      </c>
      <c r="K24" s="8">
        <v>46273</v>
      </c>
      <c r="L24" s="11">
        <v>0.74581434845374195</v>
      </c>
      <c r="M24" s="8">
        <v>30706234.6614605</v>
      </c>
    </row>
    <row r="25" spans="1:13" x14ac:dyDescent="0.25">
      <c r="A25" s="7">
        <v>2035</v>
      </c>
      <c r="B25" s="8">
        <v>37560.1811131902</v>
      </c>
      <c r="C25" s="8">
        <v>40176.247937039101</v>
      </c>
      <c r="D25" s="8">
        <v>41830.479706238802</v>
      </c>
      <c r="E25" s="8">
        <v>34984.243670999997</v>
      </c>
      <c r="F25" s="9">
        <f t="shared" si="1"/>
        <v>6.9650005572795326E-2</v>
      </c>
      <c r="G25" s="9">
        <f t="shared" si="1"/>
        <v>0.11369217257445485</v>
      </c>
      <c r="H25" s="10">
        <f t="shared" si="0"/>
        <v>-2575.937442190203</v>
      </c>
      <c r="I25" s="10">
        <f t="shared" si="0"/>
        <v>-5192.0042660391046</v>
      </c>
      <c r="J25" s="10">
        <f t="shared" si="0"/>
        <v>-6846.2360352388059</v>
      </c>
      <c r="K25" s="8">
        <v>46973</v>
      </c>
      <c r="L25" s="11">
        <v>0.74477345860387878</v>
      </c>
      <c r="M25" s="8">
        <v>31069344.135611702</v>
      </c>
    </row>
    <row r="26" spans="1:13" x14ac:dyDescent="0.25">
      <c r="A26" s="7">
        <v>2036</v>
      </c>
      <c r="B26" s="8">
        <v>38115.010464638697</v>
      </c>
      <c r="C26" s="8">
        <v>40770.344264386498</v>
      </c>
      <c r="D26" s="8">
        <v>42436.659747112702</v>
      </c>
      <c r="E26" s="8">
        <v>35455.392929000001</v>
      </c>
      <c r="F26" s="9">
        <f t="shared" si="1"/>
        <v>6.9666353685283511E-2</v>
      </c>
      <c r="G26" s="9">
        <f t="shared" si="1"/>
        <v>0.11338444433810202</v>
      </c>
      <c r="H26" s="10">
        <f t="shared" si="0"/>
        <v>-2659.6175356386957</v>
      </c>
      <c r="I26" s="10">
        <f t="shared" si="0"/>
        <v>-5314.9513353864968</v>
      </c>
      <c r="J26" s="10">
        <f t="shared" si="0"/>
        <v>-6981.266818112701</v>
      </c>
      <c r="K26" s="8">
        <v>47485</v>
      </c>
      <c r="L26" s="11">
        <v>0.74666511380435929</v>
      </c>
      <c r="M26" s="8">
        <v>31430936.927328799</v>
      </c>
    </row>
    <row r="27" spans="1:13" x14ac:dyDescent="0.25">
      <c r="A27" s="7">
        <v>2037</v>
      </c>
      <c r="B27" s="8">
        <v>38684.766818192998</v>
      </c>
      <c r="C27" s="8">
        <v>41379.2283704031</v>
      </c>
      <c r="D27" s="8">
        <v>43054.961150320902</v>
      </c>
      <c r="E27" s="8">
        <v>35925.824248999998</v>
      </c>
      <c r="F27" s="9">
        <f t="shared" si="1"/>
        <v>6.9651745992764358E-2</v>
      </c>
      <c r="G27" s="9">
        <f t="shared" si="1"/>
        <v>0.11296938540864243</v>
      </c>
      <c r="H27" s="10">
        <f t="shared" si="0"/>
        <v>-2758.942569193001</v>
      </c>
      <c r="I27" s="10">
        <f t="shared" si="0"/>
        <v>-5453.4041214031022</v>
      </c>
      <c r="J27" s="10">
        <f t="shared" si="0"/>
        <v>-7129.1369013209041</v>
      </c>
      <c r="K27" s="8">
        <v>48131</v>
      </c>
      <c r="L27" s="11">
        <v>0.74641757389208618</v>
      </c>
      <c r="M27" s="8">
        <v>31788718.727645401</v>
      </c>
    </row>
    <row r="28" spans="1:13" x14ac:dyDescent="0.25">
      <c r="A28" s="7">
        <v>2038</v>
      </c>
      <c r="B28" s="8">
        <v>39238.036336293102</v>
      </c>
      <c r="C28" s="8">
        <v>41970.5749246704</v>
      </c>
      <c r="D28" s="8">
        <v>43655.976208270004</v>
      </c>
      <c r="E28" s="8">
        <v>36382.085722000003</v>
      </c>
      <c r="F28" s="9">
        <f t="shared" si="1"/>
        <v>6.964004429166204E-2</v>
      </c>
      <c r="G28" s="9">
        <f t="shared" si="1"/>
        <v>0.11259329682333119</v>
      </c>
      <c r="H28" s="10">
        <f t="shared" si="0"/>
        <v>-2855.9506142930986</v>
      </c>
      <c r="I28" s="10">
        <f t="shared" si="0"/>
        <v>-5588.4892026703965</v>
      </c>
      <c r="J28" s="10">
        <f t="shared" si="0"/>
        <v>-7273.8904862700001</v>
      </c>
      <c r="K28" s="8">
        <v>48825</v>
      </c>
      <c r="L28" s="11">
        <v>0.74515280536610351</v>
      </c>
      <c r="M28" s="8">
        <v>32143222.281893902</v>
      </c>
    </row>
    <row r="29" spans="1:13" x14ac:dyDescent="0.25">
      <c r="A29" s="7">
        <v>2039</v>
      </c>
      <c r="B29" s="8">
        <v>39792.586792876296</v>
      </c>
      <c r="C29" s="8">
        <v>42564.222271121303</v>
      </c>
      <c r="D29" s="8">
        <v>44260.329729632002</v>
      </c>
      <c r="E29" s="8">
        <v>36842.554425000002</v>
      </c>
      <c r="F29" s="9">
        <f t="shared" si="1"/>
        <v>6.9652055863359541E-2</v>
      </c>
      <c r="G29" s="9">
        <f t="shared" si="1"/>
        <v>0.1122757603070812</v>
      </c>
      <c r="H29" s="10">
        <f t="shared" si="0"/>
        <v>-2950.0323678762943</v>
      </c>
      <c r="I29" s="10">
        <f t="shared" si="0"/>
        <v>-5721.6678461213014</v>
      </c>
      <c r="J29" s="10">
        <f t="shared" si="0"/>
        <v>-7417.7753046319995</v>
      </c>
      <c r="K29" s="8">
        <v>49365</v>
      </c>
      <c r="L29" s="11">
        <v>0.7463294728046187</v>
      </c>
      <c r="M29" s="8">
        <v>32496628.557760101</v>
      </c>
    </row>
    <row r="30" spans="1:13" x14ac:dyDescent="0.25">
      <c r="A30" s="7">
        <v>2040</v>
      </c>
      <c r="B30" s="8">
        <v>40351.512594956999</v>
      </c>
      <c r="C30" s="8">
        <v>43162.304814869</v>
      </c>
      <c r="D30" s="8">
        <v>44866.659487068297</v>
      </c>
      <c r="E30" s="8">
        <v>37311.422409999999</v>
      </c>
      <c r="F30" s="9">
        <f t="shared" si="1"/>
        <v>6.9657666817260377E-2</v>
      </c>
      <c r="G30" s="9">
        <f t="shared" si="1"/>
        <v>0.11189535662352301</v>
      </c>
      <c r="H30" s="10">
        <f t="shared" si="0"/>
        <v>-3040.090184957</v>
      </c>
      <c r="I30" s="10">
        <f t="shared" si="0"/>
        <v>-5850.8824048690003</v>
      </c>
      <c r="J30" s="10">
        <f t="shared" si="0"/>
        <v>-7555.2370770682974</v>
      </c>
      <c r="K30" s="8">
        <v>49917</v>
      </c>
      <c r="L30" s="11">
        <v>0.74746924715026941</v>
      </c>
      <c r="M30" s="8">
        <v>32847565.790805899</v>
      </c>
    </row>
    <row r="31" spans="1:13" x14ac:dyDescent="0.25">
      <c r="A31" s="7">
        <v>2041</v>
      </c>
      <c r="B31" s="8">
        <v>40905.1921963563</v>
      </c>
      <c r="C31" s="8">
        <v>43754.326013471502</v>
      </c>
      <c r="D31" s="8">
        <v>45469.2484046838</v>
      </c>
      <c r="E31" s="8">
        <v>37763.977374000002</v>
      </c>
      <c r="F31" s="9">
        <f>C31/$B31-1</f>
        <v>6.9652131285401708E-2</v>
      </c>
      <c r="G31" s="9">
        <f>D31/$B31-1</f>
        <v>0.11157645186994269</v>
      </c>
      <c r="H31" s="10">
        <f t="shared" si="0"/>
        <v>-3141.2148223562981</v>
      </c>
      <c r="I31" s="10">
        <f t="shared" si="0"/>
        <v>-5990.3486394715001</v>
      </c>
      <c r="J31" s="10">
        <f t="shared" si="0"/>
        <v>-7705.271030683798</v>
      </c>
      <c r="K31" s="8">
        <v>50565</v>
      </c>
      <c r="L31" s="11">
        <v>0.74684025262533371</v>
      </c>
      <c r="M31" s="8">
        <v>33194611.590463601</v>
      </c>
    </row>
    <row r="32" spans="1:13" x14ac:dyDescent="0.25">
      <c r="A32" s="7">
        <v>2042</v>
      </c>
      <c r="B32" s="8">
        <v>41458.977171868799</v>
      </c>
      <c r="C32" s="8">
        <v>44345.644067039502</v>
      </c>
      <c r="D32" s="8">
        <v>46071.916673568798</v>
      </c>
      <c r="E32" s="8">
        <v>38181.359143000001</v>
      </c>
      <c r="F32" s="9">
        <f t="shared" ref="F32:G38" si="2">C32/$B32-1</f>
        <v>6.9627064922609616E-2</v>
      </c>
      <c r="G32" s="9">
        <f t="shared" si="2"/>
        <v>0.11126515453039265</v>
      </c>
      <c r="H32" s="10">
        <f>$E32-B32</f>
        <v>-3277.6180288687974</v>
      </c>
      <c r="I32" s="10">
        <f>$E32-C32</f>
        <v>-6164.2849240395008</v>
      </c>
      <c r="J32" s="10">
        <f>$E32-D32</f>
        <v>-7890.5575305687962</v>
      </c>
      <c r="K32" s="8">
        <v>51156</v>
      </c>
      <c r="L32" s="11">
        <v>0.74637108341152558</v>
      </c>
      <c r="M32" s="8">
        <v>33540590.2055245</v>
      </c>
    </row>
    <row r="33" spans="1:13" x14ac:dyDescent="0.25">
      <c r="A33" s="7">
        <v>2043</v>
      </c>
      <c r="B33" s="8">
        <v>41989.3103283823</v>
      </c>
      <c r="C33" s="8">
        <v>44912.225221263201</v>
      </c>
      <c r="D33" s="8">
        <v>46650.069981712601</v>
      </c>
      <c r="E33" s="8">
        <v>38618.061300000001</v>
      </c>
      <c r="F33" s="9">
        <f t="shared" si="2"/>
        <v>6.9610928829787921E-2</v>
      </c>
      <c r="G33" s="9">
        <f t="shared" si="2"/>
        <v>0.11099871888536117</v>
      </c>
      <c r="H33" s="10">
        <f t="shared" ref="H33:J38" si="3">$E33-B33</f>
        <v>-3371.249028382299</v>
      </c>
      <c r="I33" s="10">
        <f t="shared" si="3"/>
        <v>-6294.1639212631999</v>
      </c>
      <c r="J33" s="10">
        <f t="shared" si="3"/>
        <v>-8032.0086817125994</v>
      </c>
      <c r="K33" s="8">
        <v>51804</v>
      </c>
      <c r="L33" s="11">
        <v>0.74546485406532315</v>
      </c>
      <c r="M33" s="8">
        <v>33884347.6382199</v>
      </c>
    </row>
    <row r="34" spans="1:13" x14ac:dyDescent="0.25">
      <c r="A34" s="7">
        <v>2044</v>
      </c>
      <c r="B34" s="8">
        <v>42527.906684950001</v>
      </c>
      <c r="C34" s="8">
        <v>45486.605623485702</v>
      </c>
      <c r="D34" s="8">
        <v>47236.091576371</v>
      </c>
      <c r="E34" s="8">
        <v>39030.076966000001</v>
      </c>
      <c r="F34" s="9">
        <f t="shared" si="2"/>
        <v>6.95707635095697E-2</v>
      </c>
      <c r="G34" s="9">
        <f t="shared" si="2"/>
        <v>0.11070812693179555</v>
      </c>
      <c r="H34" s="10">
        <f t="shared" si="3"/>
        <v>-3497.8297189500008</v>
      </c>
      <c r="I34" s="10">
        <f t="shared" si="3"/>
        <v>-6456.5286574857018</v>
      </c>
      <c r="J34" s="10">
        <f t="shared" si="3"/>
        <v>-8206.0146103709994</v>
      </c>
      <c r="K34" s="8">
        <v>52286</v>
      </c>
      <c r="L34" s="11">
        <v>0.74647280277703398</v>
      </c>
      <c r="M34" s="8">
        <v>34226829.181907497</v>
      </c>
    </row>
    <row r="35" spans="1:13" x14ac:dyDescent="0.25">
      <c r="A35" s="7">
        <v>2045</v>
      </c>
      <c r="B35" s="8">
        <v>43048.346707120603</v>
      </c>
      <c r="C35" s="8">
        <v>46041.9538887257</v>
      </c>
      <c r="D35" s="8">
        <v>47802.929152254801</v>
      </c>
      <c r="E35" s="8">
        <v>39409.628345999998</v>
      </c>
      <c r="F35" s="9">
        <f t="shared" si="2"/>
        <v>6.9540584263830141E-2</v>
      </c>
      <c r="G35" s="9">
        <f t="shared" si="2"/>
        <v>0.11044750400014181</v>
      </c>
      <c r="H35" s="10">
        <f t="shared" si="3"/>
        <v>-3638.7183611206056</v>
      </c>
      <c r="I35" s="10">
        <f t="shared" si="3"/>
        <v>-6632.3255427257027</v>
      </c>
      <c r="J35" s="10">
        <f t="shared" si="3"/>
        <v>-8393.3008062548033</v>
      </c>
      <c r="K35" s="8">
        <v>52794</v>
      </c>
      <c r="L35" s="11">
        <v>0.74647930344357305</v>
      </c>
      <c r="M35" s="8">
        <v>34567883.159036398</v>
      </c>
    </row>
    <row r="36" spans="1:13" x14ac:dyDescent="0.25">
      <c r="A36" s="7">
        <v>2046</v>
      </c>
      <c r="B36" s="8">
        <v>43555.182533412102</v>
      </c>
      <c r="C36" s="8">
        <v>46582.469416161999</v>
      </c>
      <c r="D36" s="8">
        <v>48356.327174402701</v>
      </c>
      <c r="E36" s="8">
        <v>39788.600576999997</v>
      </c>
      <c r="F36" s="9">
        <f t="shared" si="2"/>
        <v>6.9504630830730774E-2</v>
      </c>
      <c r="G36" s="9">
        <f t="shared" si="2"/>
        <v>0.11023130570759387</v>
      </c>
      <c r="H36" s="10">
        <f t="shared" si="3"/>
        <v>-3766.5819564121048</v>
      </c>
      <c r="I36" s="10">
        <f t="shared" si="3"/>
        <v>-6793.8688391620017</v>
      </c>
      <c r="J36" s="10">
        <f t="shared" si="3"/>
        <v>-8567.7265974027032</v>
      </c>
      <c r="K36" s="8">
        <v>53241</v>
      </c>
      <c r="L36" s="11">
        <v>0.74733007601284718</v>
      </c>
      <c r="M36" s="8">
        <v>34908490.8087136</v>
      </c>
    </row>
    <row r="37" spans="1:13" x14ac:dyDescent="0.25">
      <c r="A37" s="7">
        <v>2047</v>
      </c>
      <c r="B37" s="8">
        <v>44069.284891354197</v>
      </c>
      <c r="C37" s="8">
        <v>47130.319536516603</v>
      </c>
      <c r="D37" s="8">
        <v>48918.529716808698</v>
      </c>
      <c r="E37" s="8">
        <v>40165.947152000001</v>
      </c>
      <c r="F37" s="9">
        <f t="shared" si="2"/>
        <v>6.9459594198292507E-2</v>
      </c>
      <c r="G37" s="9">
        <f t="shared" si="2"/>
        <v>0.11003683943158005</v>
      </c>
      <c r="H37" s="10">
        <f t="shared" si="3"/>
        <v>-3903.3377393541959</v>
      </c>
      <c r="I37" s="10">
        <f t="shared" si="3"/>
        <v>-6964.3723845166023</v>
      </c>
      <c r="J37" s="10">
        <f t="shared" si="3"/>
        <v>-8752.5825648086975</v>
      </c>
      <c r="K37" s="8">
        <v>53733</v>
      </c>
      <c r="L37" s="11">
        <v>0.74750985710829476</v>
      </c>
      <c r="M37" s="8">
        <v>35247792.084416099</v>
      </c>
    </row>
    <row r="38" spans="1:13" ht="15.75" thickBot="1" x14ac:dyDescent="0.3">
      <c r="A38" s="12">
        <v>2048</v>
      </c>
      <c r="B38" s="13">
        <v>44585.616422237101</v>
      </c>
      <c r="C38" s="13">
        <v>47680.838697823499</v>
      </c>
      <c r="D38" s="13">
        <v>49483.263135691901</v>
      </c>
      <c r="E38" s="13">
        <v>40524.396444999998</v>
      </c>
      <c r="F38" s="14">
        <f t="shared" si="2"/>
        <v>6.9421991304860597E-2</v>
      </c>
      <c r="G38" s="14">
        <f t="shared" si="2"/>
        <v>0.10984813279405725</v>
      </c>
      <c r="H38" s="15">
        <f t="shared" si="3"/>
        <v>-4061.2199772371023</v>
      </c>
      <c r="I38" s="15">
        <f t="shared" si="3"/>
        <v>-7156.4422528235009</v>
      </c>
      <c r="J38" s="15">
        <f t="shared" si="3"/>
        <v>-8958.8666906919025</v>
      </c>
      <c r="K38" s="13">
        <v>54191</v>
      </c>
      <c r="L38" s="16">
        <v>0.74780676579136751</v>
      </c>
      <c r="M38" s="13">
        <v>35589084.729537301</v>
      </c>
    </row>
    <row r="40" spans="1:13" x14ac:dyDescent="0.25">
      <c r="C40" s="17" t="s">
        <v>36</v>
      </c>
      <c r="D40" s="18"/>
      <c r="E40" s="18"/>
      <c r="F40" s="18"/>
      <c r="G40" s="18"/>
      <c r="H40" s="18"/>
      <c r="I40" s="18"/>
      <c r="J40" s="18"/>
      <c r="K40" s="19">
        <f>H38</f>
        <v>-4061.2199772371023</v>
      </c>
    </row>
    <row r="41" spans="1:13" x14ac:dyDescent="0.25">
      <c r="C41" s="20" t="s">
        <v>37</v>
      </c>
      <c r="K41" s="21">
        <f>I38</f>
        <v>-7156.4422528235009</v>
      </c>
    </row>
    <row r="42" spans="1:13" x14ac:dyDescent="0.25">
      <c r="C42" s="20" t="s">
        <v>38</v>
      </c>
      <c r="K42" s="21">
        <f>J38</f>
        <v>-8958.8666906919025</v>
      </c>
    </row>
    <row r="43" spans="1:13" x14ac:dyDescent="0.25">
      <c r="C43" s="22" t="s">
        <v>39</v>
      </c>
      <c r="K43" s="23">
        <f>F38</f>
        <v>6.9421991304860597E-2</v>
      </c>
    </row>
    <row r="44" spans="1:13" ht="15.75" thickBot="1" x14ac:dyDescent="0.3">
      <c r="C44" s="24" t="s">
        <v>40</v>
      </c>
      <c r="D44" s="25"/>
      <c r="E44" s="25"/>
      <c r="F44" s="25"/>
      <c r="G44" s="25"/>
      <c r="H44" s="25"/>
      <c r="I44" s="25"/>
      <c r="J44" s="25"/>
      <c r="K44" s="26">
        <f>G38</f>
        <v>0.10984813279405725</v>
      </c>
    </row>
    <row r="46" spans="1:13" x14ac:dyDescent="0.25">
      <c r="A46" s="27" t="s">
        <v>41</v>
      </c>
    </row>
    <row r="47" spans="1:13" x14ac:dyDescent="0.25">
      <c r="A47" t="s">
        <v>42</v>
      </c>
    </row>
    <row r="48" spans="1:13" x14ac:dyDescent="0.25">
      <c r="A48" t="s">
        <v>43</v>
      </c>
    </row>
    <row r="49" spans="1:1" x14ac:dyDescent="0.25">
      <c r="A49" t="s">
        <v>44</v>
      </c>
    </row>
  </sheetData>
  <sheetProtection algorithmName="SHA-256" hashValue="3PO+VD3XiXFvTWq3y0viAKTQRQEPTGeBy2J20yoxI9Y=" saltValue="qNkDGybpk74g3lDwWBEgpw==" spinCount="100000" sheet="1"/>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A207-FF0F-4BB6-A2B8-199B245559C1}">
  <sheetPr codeName="Sheet3"/>
  <dimension ref="A1:AAT18"/>
  <sheetViews>
    <sheetView tabSelected="1" zoomScaleNormal="100" workbookViewId="0"/>
  </sheetViews>
  <sheetFormatPr defaultColWidth="9.140625" defaultRowHeight="14.25" x14ac:dyDescent="0.25"/>
  <cols>
    <col min="1" max="1" width="3.85546875" style="30" customWidth="1"/>
    <col min="2" max="2" width="45.140625" style="30" customWidth="1"/>
    <col min="3" max="3" width="79.7109375" style="30" customWidth="1"/>
    <col min="4" max="13" width="9.140625" style="30"/>
    <col min="14" max="14" width="41.7109375" style="30" customWidth="1"/>
    <col min="15" max="16384" width="9.140625" style="30"/>
  </cols>
  <sheetData>
    <row r="1" spans="1:722" s="148" customFormat="1" ht="14.25" customHeight="1" x14ac:dyDescent="0.2">
      <c r="A1" s="178"/>
      <c r="B1" s="179" t="s">
        <v>0</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c r="BW1" s="180"/>
      <c r="BX1" s="180"/>
      <c r="BY1" s="180"/>
      <c r="BZ1" s="180"/>
      <c r="CA1" s="180"/>
      <c r="CB1" s="180"/>
      <c r="CC1" s="180"/>
      <c r="CD1" s="180"/>
      <c r="CE1" s="180"/>
      <c r="CF1" s="180"/>
      <c r="CG1" s="180"/>
      <c r="CH1" s="180"/>
      <c r="CI1" s="180"/>
      <c r="CJ1" s="180"/>
      <c r="CK1" s="180"/>
      <c r="CL1" s="180"/>
      <c r="CM1" s="180"/>
      <c r="CN1" s="180"/>
      <c r="CO1" s="180"/>
      <c r="CP1" s="180"/>
      <c r="CQ1" s="180"/>
      <c r="CR1" s="180"/>
      <c r="CS1" s="180"/>
      <c r="CT1" s="180"/>
      <c r="CU1" s="180"/>
      <c r="CV1" s="180"/>
      <c r="CW1" s="180"/>
      <c r="CX1" s="180"/>
      <c r="CY1" s="180"/>
      <c r="CZ1" s="180"/>
      <c r="DA1" s="180"/>
      <c r="DB1" s="180"/>
      <c r="DC1" s="180"/>
      <c r="DD1" s="180"/>
      <c r="DE1" s="180"/>
      <c r="DF1" s="180"/>
      <c r="DG1" s="180"/>
      <c r="DH1" s="180"/>
      <c r="DI1" s="180"/>
      <c r="DJ1" s="180"/>
      <c r="DK1" s="180"/>
      <c r="DL1" s="180"/>
      <c r="DM1" s="180"/>
      <c r="DN1" s="180"/>
      <c r="DO1" s="180"/>
      <c r="DP1" s="180"/>
      <c r="DQ1" s="180"/>
      <c r="DR1" s="180"/>
      <c r="DS1" s="180"/>
      <c r="DT1" s="180"/>
      <c r="DU1" s="180"/>
      <c r="DV1" s="180"/>
      <c r="DW1" s="180"/>
      <c r="DX1" s="180"/>
      <c r="DY1" s="180"/>
      <c r="DZ1" s="180"/>
      <c r="EA1" s="180"/>
      <c r="EB1" s="180"/>
      <c r="EC1" s="180"/>
      <c r="ED1" s="180"/>
      <c r="EE1" s="180"/>
      <c r="EF1" s="180"/>
      <c r="EG1" s="180"/>
      <c r="EH1" s="180"/>
      <c r="EI1" s="180"/>
      <c r="EJ1" s="180"/>
      <c r="EK1" s="180"/>
      <c r="EL1" s="180"/>
      <c r="EM1" s="180"/>
      <c r="EN1" s="180"/>
      <c r="EO1" s="180"/>
      <c r="EP1" s="180"/>
      <c r="EQ1" s="180"/>
      <c r="ER1" s="180"/>
      <c r="ES1" s="180"/>
      <c r="ET1" s="180"/>
      <c r="EU1" s="180"/>
      <c r="EV1" s="180"/>
      <c r="EW1" s="180"/>
      <c r="EX1" s="180"/>
      <c r="EY1" s="180"/>
      <c r="EZ1" s="180"/>
      <c r="FA1" s="180"/>
      <c r="FB1" s="180"/>
      <c r="FC1" s="180"/>
      <c r="FD1" s="180"/>
      <c r="FE1" s="180"/>
      <c r="FF1" s="180"/>
      <c r="FG1" s="180"/>
      <c r="FH1" s="180"/>
      <c r="FI1" s="180"/>
      <c r="FJ1" s="180"/>
      <c r="FK1" s="180"/>
      <c r="FL1" s="180"/>
      <c r="FM1" s="180"/>
      <c r="FN1" s="180"/>
      <c r="FO1" s="180"/>
      <c r="FP1" s="180"/>
      <c r="FQ1" s="180"/>
      <c r="FR1" s="180"/>
      <c r="FS1" s="180"/>
      <c r="FT1" s="180"/>
      <c r="FU1" s="180"/>
      <c r="FV1" s="180"/>
      <c r="FW1" s="180"/>
      <c r="FX1" s="180"/>
      <c r="FY1" s="180"/>
      <c r="FZ1" s="180"/>
      <c r="GA1" s="180"/>
      <c r="GB1" s="180"/>
      <c r="GC1" s="180"/>
      <c r="GD1" s="180"/>
      <c r="GE1" s="180"/>
      <c r="GF1" s="180"/>
      <c r="GG1" s="180"/>
      <c r="GH1" s="180"/>
      <c r="GI1" s="180"/>
      <c r="GJ1" s="180"/>
      <c r="GK1" s="180"/>
      <c r="GL1" s="180"/>
      <c r="GM1" s="180"/>
      <c r="GN1" s="180"/>
      <c r="GO1" s="180"/>
      <c r="GP1" s="180"/>
      <c r="GQ1" s="180"/>
      <c r="GR1" s="180"/>
      <c r="GS1" s="180"/>
      <c r="GT1" s="180"/>
      <c r="GU1" s="180"/>
      <c r="GV1" s="180"/>
      <c r="GW1" s="180"/>
      <c r="GX1" s="180"/>
      <c r="GY1" s="180"/>
      <c r="GZ1" s="180"/>
      <c r="HA1" s="180"/>
      <c r="HB1" s="180"/>
      <c r="HC1" s="180"/>
      <c r="HD1" s="180"/>
      <c r="HE1" s="180"/>
      <c r="HF1" s="180"/>
      <c r="HG1" s="180"/>
      <c r="HH1" s="180"/>
      <c r="HI1" s="180"/>
      <c r="HJ1" s="180"/>
      <c r="HK1" s="180"/>
      <c r="HL1" s="180"/>
      <c r="HM1" s="180"/>
      <c r="HN1" s="180"/>
      <c r="HO1" s="180"/>
      <c r="HP1" s="180"/>
      <c r="HQ1" s="180"/>
      <c r="HR1" s="180"/>
      <c r="HS1" s="180"/>
      <c r="HT1" s="180"/>
      <c r="HU1" s="180"/>
      <c r="HV1" s="180"/>
      <c r="HW1" s="180"/>
      <c r="HX1" s="180"/>
      <c r="HY1" s="180"/>
      <c r="HZ1" s="180"/>
      <c r="IA1" s="180"/>
      <c r="IB1" s="180"/>
      <c r="IC1" s="180"/>
      <c r="ID1" s="180"/>
      <c r="IE1" s="180"/>
      <c r="IF1" s="180"/>
      <c r="IG1" s="180"/>
      <c r="IH1" s="180"/>
      <c r="II1" s="180"/>
      <c r="IJ1" s="180"/>
      <c r="IK1" s="180"/>
      <c r="IL1" s="180"/>
      <c r="IM1" s="180"/>
      <c r="IN1" s="180"/>
      <c r="IO1" s="180"/>
      <c r="IP1" s="180"/>
      <c r="IQ1" s="180"/>
      <c r="IR1" s="180"/>
      <c r="IS1" s="180"/>
      <c r="IT1" s="180"/>
      <c r="IU1" s="180"/>
      <c r="IV1" s="180"/>
      <c r="IW1" s="180"/>
      <c r="IX1" s="180"/>
      <c r="IY1" s="180"/>
      <c r="IZ1" s="180"/>
      <c r="JA1" s="180"/>
      <c r="JB1" s="180"/>
      <c r="JC1" s="180"/>
      <c r="JD1" s="180"/>
      <c r="JE1" s="180"/>
      <c r="JF1" s="180"/>
      <c r="JG1" s="180"/>
      <c r="JH1" s="180"/>
      <c r="JI1" s="180"/>
      <c r="JJ1" s="180"/>
      <c r="JK1" s="180"/>
      <c r="JL1" s="180"/>
      <c r="JM1" s="180"/>
      <c r="JN1" s="180"/>
      <c r="JO1" s="180"/>
      <c r="JP1" s="180"/>
      <c r="JQ1" s="180"/>
      <c r="JR1" s="180"/>
      <c r="JS1" s="180"/>
      <c r="JT1" s="180"/>
      <c r="JU1" s="180"/>
      <c r="JV1" s="180"/>
      <c r="JW1" s="180"/>
      <c r="JX1" s="180"/>
      <c r="JY1" s="180"/>
      <c r="JZ1" s="180"/>
      <c r="KA1" s="180"/>
      <c r="KB1" s="180"/>
      <c r="KC1" s="180"/>
      <c r="KD1" s="180"/>
      <c r="KE1" s="180"/>
      <c r="KF1" s="180"/>
      <c r="KG1" s="180"/>
      <c r="KH1" s="180"/>
      <c r="KI1" s="180"/>
      <c r="KJ1" s="180"/>
      <c r="KK1" s="180"/>
      <c r="KL1" s="180"/>
      <c r="KM1" s="180"/>
      <c r="KN1" s="180"/>
      <c r="KO1" s="180"/>
      <c r="KP1" s="180"/>
      <c r="KQ1" s="180"/>
      <c r="KR1" s="180"/>
      <c r="KS1" s="180"/>
      <c r="KT1" s="180"/>
      <c r="KU1" s="180"/>
      <c r="KV1" s="180"/>
      <c r="KW1" s="180"/>
      <c r="KX1" s="180"/>
      <c r="KY1" s="180"/>
      <c r="KZ1" s="180"/>
      <c r="LA1" s="180"/>
      <c r="LB1" s="180"/>
      <c r="LC1" s="180"/>
      <c r="LD1" s="180"/>
      <c r="LE1" s="180"/>
      <c r="LF1" s="180"/>
      <c r="LG1" s="180"/>
      <c r="LH1" s="180"/>
      <c r="LI1" s="180"/>
      <c r="LJ1" s="180"/>
      <c r="LK1" s="180"/>
      <c r="LL1" s="180"/>
      <c r="LM1" s="180"/>
      <c r="LN1" s="180"/>
      <c r="LO1" s="180"/>
      <c r="LP1" s="180"/>
      <c r="LQ1" s="180"/>
      <c r="LR1" s="180"/>
      <c r="LS1" s="180"/>
      <c r="LT1" s="180"/>
      <c r="LU1" s="180"/>
      <c r="LV1" s="180"/>
      <c r="LW1" s="180"/>
      <c r="LX1" s="180"/>
      <c r="LY1" s="180"/>
      <c r="LZ1" s="180"/>
      <c r="MA1" s="180"/>
      <c r="MB1" s="180"/>
      <c r="MC1" s="180"/>
      <c r="MD1" s="180"/>
      <c r="ME1" s="180"/>
      <c r="MF1" s="180"/>
      <c r="MG1" s="180"/>
      <c r="MH1" s="180"/>
      <c r="MI1" s="180"/>
      <c r="MJ1" s="180"/>
      <c r="MK1" s="180"/>
      <c r="ML1" s="180"/>
      <c r="MM1" s="180"/>
      <c r="MN1" s="180"/>
      <c r="MO1" s="180"/>
      <c r="MP1" s="180"/>
      <c r="MQ1" s="180"/>
      <c r="MR1" s="180"/>
      <c r="MS1" s="180"/>
      <c r="MT1" s="180"/>
      <c r="MU1" s="180"/>
      <c r="MV1" s="180"/>
      <c r="MW1" s="180"/>
      <c r="MX1" s="180"/>
      <c r="MY1" s="180"/>
      <c r="MZ1" s="180"/>
      <c r="NA1" s="180"/>
      <c r="NB1" s="180"/>
      <c r="NC1" s="180"/>
      <c r="ND1" s="180"/>
      <c r="NE1" s="180"/>
      <c r="NF1" s="180"/>
      <c r="NG1" s="180"/>
      <c r="NH1" s="180"/>
      <c r="NI1" s="180"/>
      <c r="NJ1" s="180"/>
      <c r="NK1" s="180"/>
      <c r="NL1" s="180"/>
      <c r="NM1" s="180"/>
      <c r="NN1" s="180"/>
      <c r="NO1" s="180"/>
      <c r="NP1" s="180"/>
      <c r="NQ1" s="180"/>
      <c r="NR1" s="180"/>
      <c r="NS1" s="180"/>
      <c r="NT1" s="180"/>
      <c r="NU1" s="180"/>
      <c r="NV1" s="180"/>
      <c r="NW1" s="180"/>
      <c r="NX1" s="180"/>
      <c r="NY1" s="180"/>
      <c r="NZ1" s="180"/>
      <c r="OA1" s="180"/>
      <c r="OB1" s="180"/>
      <c r="OC1" s="180"/>
      <c r="OD1" s="180"/>
      <c r="OE1" s="180"/>
      <c r="OF1" s="180"/>
      <c r="OG1" s="180"/>
      <c r="OH1" s="180"/>
      <c r="OI1" s="180"/>
      <c r="OJ1" s="180"/>
      <c r="OK1" s="180"/>
      <c r="OL1" s="180"/>
      <c r="OM1" s="180"/>
      <c r="ON1" s="180"/>
      <c r="OO1" s="180"/>
      <c r="OP1" s="180"/>
      <c r="OQ1" s="180"/>
      <c r="OR1" s="180"/>
      <c r="OS1" s="180"/>
      <c r="OT1" s="180"/>
      <c r="OU1" s="180"/>
      <c r="OV1" s="180"/>
      <c r="OW1" s="180"/>
      <c r="OX1" s="180"/>
      <c r="OY1" s="180"/>
      <c r="OZ1" s="180"/>
      <c r="PA1" s="180"/>
      <c r="PB1" s="180"/>
      <c r="PC1" s="180"/>
      <c r="PD1" s="180"/>
      <c r="PE1" s="180"/>
      <c r="PF1" s="180"/>
      <c r="PG1" s="180"/>
      <c r="PH1" s="180"/>
      <c r="PI1" s="180"/>
      <c r="PJ1" s="180"/>
      <c r="PK1" s="180"/>
      <c r="PL1" s="180"/>
      <c r="PM1" s="180"/>
      <c r="PN1" s="180"/>
      <c r="PO1" s="180"/>
      <c r="PP1" s="180"/>
      <c r="PQ1" s="180"/>
      <c r="PR1" s="180"/>
      <c r="PS1" s="180"/>
      <c r="PT1" s="180"/>
      <c r="PU1" s="180"/>
      <c r="PV1" s="180"/>
      <c r="PW1" s="180"/>
      <c r="PX1" s="180"/>
      <c r="PY1" s="180"/>
      <c r="PZ1" s="180"/>
      <c r="QA1" s="180"/>
      <c r="QB1" s="180"/>
      <c r="QC1" s="180"/>
      <c r="QD1" s="180"/>
      <c r="QE1" s="180"/>
      <c r="QF1" s="180"/>
      <c r="QG1" s="180"/>
      <c r="QH1" s="180"/>
      <c r="QI1" s="180"/>
      <c r="QJ1" s="180"/>
      <c r="QK1" s="180"/>
      <c r="QL1" s="180"/>
      <c r="QM1" s="180"/>
      <c r="QN1" s="180"/>
      <c r="QO1" s="180"/>
      <c r="QP1" s="180"/>
      <c r="QQ1" s="180"/>
      <c r="QR1" s="180"/>
      <c r="QS1" s="180"/>
      <c r="QT1" s="180"/>
      <c r="QU1" s="180"/>
      <c r="QV1" s="180"/>
      <c r="QW1" s="180"/>
      <c r="QX1" s="180"/>
      <c r="QY1" s="180"/>
      <c r="QZ1" s="180"/>
      <c r="RA1" s="180"/>
      <c r="RB1" s="180"/>
      <c r="RC1" s="180"/>
      <c r="RD1" s="180"/>
      <c r="RE1" s="180"/>
      <c r="RF1" s="180"/>
      <c r="RG1" s="180"/>
      <c r="RH1" s="180"/>
      <c r="RI1" s="180"/>
      <c r="RJ1" s="180"/>
      <c r="RK1" s="180"/>
      <c r="RL1" s="180"/>
      <c r="RM1" s="180"/>
      <c r="RN1" s="180"/>
      <c r="RO1" s="180"/>
      <c r="RP1" s="180"/>
      <c r="RQ1" s="180"/>
      <c r="RR1" s="180"/>
      <c r="RS1" s="180"/>
      <c r="RT1" s="180"/>
      <c r="RU1" s="180"/>
      <c r="RV1" s="180"/>
      <c r="RW1" s="180"/>
      <c r="RX1" s="180"/>
      <c r="RY1" s="180"/>
      <c r="RZ1" s="180"/>
      <c r="SA1" s="180"/>
      <c r="SB1" s="180"/>
      <c r="SC1" s="180"/>
      <c r="SD1" s="180"/>
      <c r="SE1" s="180"/>
      <c r="SF1" s="180"/>
      <c r="SG1" s="180"/>
      <c r="SH1" s="180"/>
      <c r="SI1" s="180"/>
      <c r="SJ1" s="180"/>
      <c r="SK1" s="180"/>
      <c r="SL1" s="180"/>
      <c r="SM1" s="180"/>
      <c r="SN1" s="180"/>
      <c r="SO1" s="180"/>
      <c r="SP1" s="180"/>
      <c r="SQ1" s="180"/>
      <c r="SR1" s="180"/>
      <c r="SS1" s="180"/>
      <c r="ST1" s="180"/>
      <c r="SU1" s="180"/>
      <c r="SV1" s="180"/>
      <c r="SW1" s="180"/>
      <c r="SX1" s="180"/>
      <c r="SY1" s="180"/>
      <c r="SZ1" s="180"/>
      <c r="TA1" s="180"/>
      <c r="TB1" s="180"/>
      <c r="TC1" s="180"/>
      <c r="TD1" s="180"/>
      <c r="TE1" s="180"/>
      <c r="TF1" s="180"/>
      <c r="TG1" s="180"/>
      <c r="TH1" s="180"/>
      <c r="TI1" s="180"/>
      <c r="TJ1" s="180"/>
      <c r="TK1" s="180"/>
      <c r="TL1" s="180"/>
      <c r="TM1" s="180"/>
      <c r="TN1" s="180"/>
      <c r="TO1" s="180"/>
      <c r="TP1" s="180"/>
      <c r="TQ1" s="180"/>
      <c r="TR1" s="180"/>
      <c r="TS1" s="180"/>
      <c r="TT1" s="180"/>
      <c r="TU1" s="180"/>
      <c r="TV1" s="180"/>
      <c r="TW1" s="180"/>
      <c r="TX1" s="180"/>
      <c r="TY1" s="180"/>
      <c r="TZ1" s="180"/>
      <c r="UA1" s="180"/>
      <c r="UB1" s="180"/>
      <c r="UC1" s="180"/>
      <c r="UD1" s="180"/>
      <c r="UE1" s="180"/>
      <c r="UF1" s="180"/>
      <c r="UG1" s="180"/>
      <c r="UH1" s="180"/>
      <c r="UI1" s="180"/>
      <c r="UJ1" s="180"/>
      <c r="UK1" s="180"/>
      <c r="UL1" s="180"/>
      <c r="UM1" s="180"/>
      <c r="UN1" s="180"/>
      <c r="UO1" s="180"/>
      <c r="UP1" s="180"/>
      <c r="UQ1" s="180"/>
      <c r="UR1" s="180"/>
      <c r="US1" s="180"/>
      <c r="UT1" s="180"/>
      <c r="UU1" s="180"/>
      <c r="UV1" s="180"/>
      <c r="UW1" s="180"/>
      <c r="UX1" s="180"/>
      <c r="UY1" s="180"/>
      <c r="UZ1" s="180"/>
      <c r="VA1" s="180"/>
      <c r="VB1" s="180"/>
      <c r="VC1" s="180"/>
      <c r="VD1" s="180"/>
      <c r="VE1" s="180"/>
      <c r="VF1" s="180"/>
      <c r="VG1" s="180"/>
      <c r="VH1" s="180"/>
      <c r="VI1" s="180"/>
      <c r="VJ1" s="180"/>
      <c r="VK1" s="180"/>
      <c r="VL1" s="180"/>
      <c r="VM1" s="180"/>
      <c r="VN1" s="180"/>
      <c r="VO1" s="180"/>
      <c r="VP1" s="180"/>
      <c r="VQ1" s="180"/>
      <c r="VR1" s="180"/>
      <c r="VS1" s="180"/>
      <c r="VT1" s="180"/>
      <c r="VU1" s="180"/>
      <c r="VV1" s="180"/>
      <c r="VW1" s="180"/>
      <c r="VX1" s="180"/>
      <c r="VY1" s="180"/>
      <c r="VZ1" s="180"/>
      <c r="WA1" s="180"/>
      <c r="WB1" s="180"/>
      <c r="WC1" s="180"/>
      <c r="WD1" s="180"/>
      <c r="WE1" s="180"/>
      <c r="WF1" s="180"/>
      <c r="WG1" s="180"/>
      <c r="WH1" s="180"/>
      <c r="WI1" s="180"/>
      <c r="WJ1" s="180"/>
      <c r="WK1" s="180"/>
      <c r="WL1" s="180"/>
      <c r="WM1" s="180"/>
      <c r="WN1" s="180"/>
      <c r="WO1" s="180"/>
      <c r="WP1" s="180"/>
      <c r="WQ1" s="180"/>
      <c r="WR1" s="180"/>
      <c r="WS1" s="180"/>
      <c r="WT1" s="180"/>
      <c r="WU1" s="180"/>
      <c r="WV1" s="180"/>
      <c r="WW1" s="180"/>
      <c r="WX1" s="180"/>
      <c r="WY1" s="180"/>
      <c r="WZ1" s="180"/>
      <c r="XA1" s="180"/>
      <c r="XB1" s="180"/>
      <c r="XC1" s="180"/>
      <c r="XD1" s="180"/>
      <c r="XE1" s="180"/>
      <c r="XF1" s="180"/>
      <c r="XG1" s="180"/>
      <c r="XH1" s="180"/>
      <c r="XI1" s="180"/>
      <c r="XJ1" s="180"/>
      <c r="XK1" s="180"/>
      <c r="XL1" s="180"/>
      <c r="XM1" s="180"/>
      <c r="XN1" s="180"/>
      <c r="XO1" s="180"/>
      <c r="XP1" s="180"/>
      <c r="XQ1" s="180"/>
      <c r="XR1" s="180"/>
      <c r="XS1" s="180"/>
      <c r="XT1" s="180"/>
      <c r="XU1" s="180"/>
      <c r="XV1" s="180"/>
      <c r="XW1" s="180"/>
      <c r="XX1" s="180"/>
      <c r="XY1" s="180"/>
      <c r="XZ1" s="180"/>
      <c r="YA1" s="180"/>
      <c r="YB1" s="180"/>
      <c r="YC1" s="180"/>
      <c r="YD1" s="180"/>
      <c r="YE1" s="180"/>
      <c r="YF1" s="180"/>
      <c r="YG1" s="180"/>
      <c r="YH1" s="180"/>
      <c r="YI1" s="180"/>
      <c r="YJ1" s="180"/>
      <c r="YK1" s="180"/>
      <c r="YL1" s="180"/>
      <c r="YM1" s="180"/>
      <c r="YN1" s="180"/>
      <c r="YO1" s="180"/>
      <c r="YP1" s="180"/>
      <c r="YQ1" s="180"/>
      <c r="YR1" s="180"/>
      <c r="YS1" s="180"/>
      <c r="YT1" s="180"/>
      <c r="YU1" s="180"/>
      <c r="YV1" s="180"/>
      <c r="YW1" s="180"/>
      <c r="YX1" s="180"/>
      <c r="YY1" s="180"/>
      <c r="YZ1" s="180"/>
      <c r="ZA1" s="180"/>
      <c r="ZB1" s="180"/>
      <c r="ZC1" s="180"/>
      <c r="ZD1" s="180"/>
      <c r="ZE1" s="180"/>
      <c r="ZF1" s="180"/>
      <c r="ZG1" s="180"/>
      <c r="ZH1" s="180"/>
      <c r="ZI1" s="180"/>
      <c r="ZJ1" s="180"/>
      <c r="ZK1" s="180"/>
      <c r="ZL1" s="180"/>
      <c r="ZM1" s="180"/>
      <c r="ZN1" s="180"/>
      <c r="ZO1" s="180"/>
      <c r="ZP1" s="180"/>
      <c r="ZQ1" s="180"/>
      <c r="ZR1" s="180"/>
      <c r="ZS1" s="180"/>
      <c r="ZT1" s="180"/>
      <c r="ZU1" s="180"/>
      <c r="ZV1" s="180"/>
      <c r="ZW1" s="180"/>
      <c r="ZX1" s="180"/>
      <c r="ZY1" s="180"/>
      <c r="ZZ1" s="180"/>
      <c r="AAA1" s="180"/>
      <c r="AAB1" s="180"/>
      <c r="AAC1" s="180"/>
      <c r="AAD1" s="180"/>
      <c r="AAE1" s="180"/>
      <c r="AAF1" s="180"/>
      <c r="AAG1" s="180"/>
      <c r="AAH1" s="180"/>
      <c r="AAI1" s="180"/>
      <c r="AAJ1" s="180"/>
      <c r="AAK1" s="180"/>
      <c r="AAL1" s="180"/>
      <c r="AAM1" s="180"/>
      <c r="AAN1" s="180"/>
      <c r="AAO1" s="180"/>
      <c r="AAP1" s="180"/>
      <c r="AAQ1" s="180"/>
      <c r="AAR1" s="180"/>
      <c r="AAS1" s="180"/>
      <c r="AAT1" s="180"/>
    </row>
    <row r="2" spans="1:722" s="148" customFormat="1" ht="12.75" customHeight="1" x14ac:dyDescent="0.2">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c r="DH2" s="180"/>
      <c r="DI2" s="180"/>
      <c r="DJ2" s="180"/>
      <c r="DK2" s="180"/>
      <c r="DL2" s="180"/>
      <c r="DM2" s="180"/>
      <c r="DN2" s="180"/>
      <c r="DO2" s="180"/>
      <c r="DP2" s="180"/>
      <c r="DQ2" s="180"/>
      <c r="DR2" s="180"/>
      <c r="DS2" s="180"/>
      <c r="DT2" s="180"/>
      <c r="DU2" s="180"/>
      <c r="DV2" s="180"/>
      <c r="DW2" s="180"/>
      <c r="DX2" s="180"/>
      <c r="DY2" s="180"/>
      <c r="DZ2" s="180"/>
      <c r="EA2" s="180"/>
      <c r="EB2" s="180"/>
      <c r="EC2" s="180"/>
      <c r="ED2" s="180"/>
      <c r="EE2" s="180"/>
      <c r="EF2" s="180"/>
      <c r="EG2" s="180"/>
      <c r="EH2" s="180"/>
      <c r="EI2" s="180"/>
      <c r="EJ2" s="180"/>
      <c r="EK2" s="180"/>
      <c r="EL2" s="180"/>
      <c r="EM2" s="180"/>
      <c r="EN2" s="180"/>
      <c r="EO2" s="180"/>
      <c r="EP2" s="180"/>
      <c r="EQ2" s="180"/>
      <c r="ER2" s="180"/>
      <c r="ES2" s="180"/>
      <c r="ET2" s="180"/>
      <c r="EU2" s="180"/>
      <c r="EV2" s="180"/>
      <c r="EW2" s="180"/>
      <c r="EX2" s="180"/>
      <c r="EY2" s="180"/>
      <c r="EZ2" s="180"/>
      <c r="FA2" s="180"/>
      <c r="FB2" s="180"/>
      <c r="FC2" s="180"/>
      <c r="FD2" s="180"/>
      <c r="FE2" s="180"/>
      <c r="FF2" s="180"/>
      <c r="FG2" s="180"/>
      <c r="FH2" s="180"/>
      <c r="FI2" s="180"/>
      <c r="FJ2" s="180"/>
      <c r="FK2" s="180"/>
      <c r="FL2" s="180"/>
      <c r="FM2" s="180"/>
      <c r="FN2" s="180"/>
      <c r="FO2" s="180"/>
      <c r="FP2" s="180"/>
      <c r="FQ2" s="180"/>
      <c r="FR2" s="180"/>
      <c r="FS2" s="180"/>
      <c r="FT2" s="180"/>
      <c r="FU2" s="180"/>
      <c r="FV2" s="180"/>
      <c r="FW2" s="180"/>
      <c r="FX2" s="180"/>
      <c r="FY2" s="180"/>
      <c r="FZ2" s="180"/>
      <c r="GA2" s="180"/>
      <c r="GB2" s="180"/>
      <c r="GC2" s="180"/>
      <c r="GD2" s="180"/>
      <c r="GE2" s="180"/>
      <c r="GF2" s="180"/>
      <c r="GG2" s="180"/>
      <c r="GH2" s="180"/>
      <c r="GI2" s="180"/>
      <c r="GJ2" s="180"/>
      <c r="GK2" s="180"/>
      <c r="GL2" s="180"/>
      <c r="GM2" s="180"/>
      <c r="GN2" s="180"/>
      <c r="GO2" s="180"/>
      <c r="GP2" s="180"/>
      <c r="GQ2" s="180"/>
      <c r="GR2" s="180"/>
      <c r="GS2" s="180"/>
      <c r="GT2" s="180"/>
      <c r="GU2" s="180"/>
      <c r="GV2" s="180"/>
      <c r="GW2" s="180"/>
      <c r="GX2" s="180"/>
      <c r="GY2" s="180"/>
      <c r="GZ2" s="180"/>
      <c r="HA2" s="180"/>
      <c r="HB2" s="180"/>
      <c r="HC2" s="180"/>
      <c r="HD2" s="180"/>
      <c r="HE2" s="180"/>
      <c r="HF2" s="180"/>
      <c r="HG2" s="180"/>
      <c r="HH2" s="180"/>
      <c r="HI2" s="180"/>
      <c r="HJ2" s="180"/>
      <c r="HK2" s="180"/>
      <c r="HL2" s="180"/>
      <c r="HM2" s="180"/>
      <c r="HN2" s="180"/>
      <c r="HO2" s="180"/>
      <c r="HP2" s="180"/>
      <c r="HQ2" s="180"/>
      <c r="HR2" s="180"/>
      <c r="HS2" s="180"/>
      <c r="HT2" s="180"/>
      <c r="HU2" s="180"/>
      <c r="HV2" s="180"/>
      <c r="HW2" s="180"/>
      <c r="HX2" s="180"/>
      <c r="HY2" s="180"/>
      <c r="HZ2" s="180"/>
      <c r="IA2" s="180"/>
      <c r="IB2" s="180"/>
      <c r="IC2" s="180"/>
      <c r="ID2" s="180"/>
      <c r="IE2" s="180"/>
      <c r="IF2" s="180"/>
      <c r="IG2" s="180"/>
      <c r="IH2" s="180"/>
      <c r="II2" s="180"/>
      <c r="IJ2" s="180"/>
      <c r="IK2" s="180"/>
      <c r="IL2" s="180"/>
      <c r="IM2" s="180"/>
      <c r="IN2" s="180"/>
      <c r="IO2" s="180"/>
      <c r="IP2" s="180"/>
      <c r="IQ2" s="180"/>
      <c r="IR2" s="180"/>
      <c r="IS2" s="180"/>
      <c r="IT2" s="180"/>
      <c r="IU2" s="180"/>
      <c r="IV2" s="180"/>
      <c r="IW2" s="180"/>
      <c r="IX2" s="180"/>
      <c r="IY2" s="180"/>
      <c r="IZ2" s="180"/>
      <c r="JA2" s="180"/>
      <c r="JB2" s="180"/>
      <c r="JC2" s="180"/>
      <c r="JD2" s="180"/>
      <c r="JE2" s="180"/>
      <c r="JF2" s="180"/>
      <c r="JG2" s="180"/>
      <c r="JH2" s="180"/>
      <c r="JI2" s="180"/>
      <c r="JJ2" s="180"/>
      <c r="JK2" s="180"/>
      <c r="JL2" s="180"/>
      <c r="JM2" s="180"/>
      <c r="JN2" s="180"/>
      <c r="JO2" s="180"/>
      <c r="JP2" s="180"/>
      <c r="JQ2" s="180"/>
      <c r="JR2" s="180"/>
      <c r="JS2" s="180"/>
      <c r="JT2" s="180"/>
      <c r="JU2" s="180"/>
      <c r="JV2" s="180"/>
      <c r="JW2" s="180"/>
      <c r="JX2" s="180"/>
      <c r="JY2" s="180"/>
      <c r="JZ2" s="180"/>
      <c r="KA2" s="180"/>
      <c r="KB2" s="180"/>
      <c r="KC2" s="180"/>
      <c r="KD2" s="180"/>
      <c r="KE2" s="180"/>
      <c r="KF2" s="180"/>
      <c r="KG2" s="180"/>
      <c r="KH2" s="180"/>
      <c r="KI2" s="180"/>
      <c r="KJ2" s="180"/>
      <c r="KK2" s="180"/>
      <c r="KL2" s="180"/>
      <c r="KM2" s="180"/>
      <c r="KN2" s="180"/>
      <c r="KO2" s="180"/>
      <c r="KP2" s="180"/>
      <c r="KQ2" s="180"/>
      <c r="KR2" s="180"/>
      <c r="KS2" s="180"/>
      <c r="KT2" s="180"/>
      <c r="KU2" s="180"/>
      <c r="KV2" s="180"/>
      <c r="KW2" s="180"/>
      <c r="KX2" s="180"/>
      <c r="KY2" s="180"/>
      <c r="KZ2" s="180"/>
      <c r="LA2" s="180"/>
      <c r="LB2" s="180"/>
      <c r="LC2" s="180"/>
      <c r="LD2" s="180"/>
      <c r="LE2" s="180"/>
      <c r="LF2" s="180"/>
      <c r="LG2" s="180"/>
      <c r="LH2" s="180"/>
      <c r="LI2" s="180"/>
      <c r="LJ2" s="180"/>
      <c r="LK2" s="180"/>
      <c r="LL2" s="180"/>
      <c r="LM2" s="180"/>
      <c r="LN2" s="180"/>
      <c r="LO2" s="180"/>
      <c r="LP2" s="180"/>
      <c r="LQ2" s="180"/>
      <c r="LR2" s="180"/>
      <c r="LS2" s="180"/>
      <c r="LT2" s="180"/>
      <c r="LU2" s="180"/>
      <c r="LV2" s="180"/>
      <c r="LW2" s="180"/>
      <c r="LX2" s="180"/>
      <c r="LY2" s="180"/>
      <c r="LZ2" s="180"/>
      <c r="MA2" s="180"/>
      <c r="MB2" s="180"/>
      <c r="MC2" s="180"/>
      <c r="MD2" s="180"/>
      <c r="ME2" s="180"/>
      <c r="MF2" s="180"/>
      <c r="MG2" s="180"/>
      <c r="MH2" s="180"/>
      <c r="MI2" s="180"/>
      <c r="MJ2" s="180"/>
      <c r="MK2" s="180"/>
      <c r="ML2" s="180"/>
      <c r="MM2" s="180"/>
      <c r="MN2" s="180"/>
      <c r="MO2" s="180"/>
      <c r="MP2" s="180"/>
      <c r="MQ2" s="180"/>
      <c r="MR2" s="180"/>
      <c r="MS2" s="180"/>
      <c r="MT2" s="180"/>
      <c r="MU2" s="180"/>
      <c r="MV2" s="180"/>
      <c r="MW2" s="180"/>
      <c r="MX2" s="180"/>
      <c r="MY2" s="180"/>
      <c r="MZ2" s="180"/>
      <c r="NA2" s="180"/>
      <c r="NB2" s="180"/>
      <c r="NC2" s="180"/>
      <c r="ND2" s="180"/>
      <c r="NE2" s="180"/>
      <c r="NF2" s="180"/>
      <c r="NG2" s="180"/>
      <c r="NH2" s="180"/>
      <c r="NI2" s="180"/>
      <c r="NJ2" s="180"/>
      <c r="NK2" s="180"/>
      <c r="NL2" s="180"/>
      <c r="NM2" s="180"/>
      <c r="NN2" s="180"/>
      <c r="NO2" s="180"/>
      <c r="NP2" s="180"/>
      <c r="NQ2" s="180"/>
      <c r="NR2" s="180"/>
      <c r="NS2" s="180"/>
      <c r="NT2" s="180"/>
      <c r="NU2" s="180"/>
      <c r="NV2" s="180"/>
      <c r="NW2" s="180"/>
      <c r="NX2" s="180"/>
      <c r="NY2" s="180"/>
      <c r="NZ2" s="180"/>
      <c r="OA2" s="180"/>
      <c r="OB2" s="180"/>
      <c r="OC2" s="180"/>
      <c r="OD2" s="180"/>
      <c r="OE2" s="180"/>
      <c r="OF2" s="180"/>
      <c r="OG2" s="180"/>
      <c r="OH2" s="180"/>
      <c r="OI2" s="180"/>
      <c r="OJ2" s="180"/>
      <c r="OK2" s="180"/>
      <c r="OL2" s="180"/>
      <c r="OM2" s="180"/>
      <c r="ON2" s="180"/>
      <c r="OO2" s="180"/>
      <c r="OP2" s="180"/>
      <c r="OQ2" s="180"/>
      <c r="OR2" s="180"/>
      <c r="OS2" s="180"/>
      <c r="OT2" s="180"/>
      <c r="OU2" s="180"/>
      <c r="OV2" s="180"/>
      <c r="OW2" s="180"/>
      <c r="OX2" s="180"/>
      <c r="OY2" s="180"/>
      <c r="OZ2" s="180"/>
      <c r="PA2" s="180"/>
      <c r="PB2" s="180"/>
      <c r="PC2" s="180"/>
      <c r="PD2" s="180"/>
      <c r="PE2" s="180"/>
      <c r="PF2" s="180"/>
      <c r="PG2" s="180"/>
      <c r="PH2" s="180"/>
      <c r="PI2" s="180"/>
      <c r="PJ2" s="180"/>
      <c r="PK2" s="180"/>
      <c r="PL2" s="180"/>
      <c r="PM2" s="180"/>
      <c r="PN2" s="180"/>
      <c r="PO2" s="180"/>
      <c r="PP2" s="180"/>
      <c r="PQ2" s="180"/>
      <c r="PR2" s="180"/>
      <c r="PS2" s="180"/>
      <c r="PT2" s="180"/>
      <c r="PU2" s="180"/>
      <c r="PV2" s="180"/>
      <c r="PW2" s="180"/>
      <c r="PX2" s="180"/>
      <c r="PY2" s="180"/>
      <c r="PZ2" s="180"/>
      <c r="QA2" s="180"/>
      <c r="QB2" s="180"/>
      <c r="QC2" s="180"/>
      <c r="QD2" s="180"/>
      <c r="QE2" s="180"/>
      <c r="QF2" s="180"/>
      <c r="QG2" s="180"/>
      <c r="QH2" s="180"/>
      <c r="QI2" s="180"/>
      <c r="QJ2" s="180"/>
      <c r="QK2" s="180"/>
      <c r="QL2" s="180"/>
      <c r="QM2" s="180"/>
      <c r="QN2" s="180"/>
      <c r="QO2" s="180"/>
      <c r="QP2" s="180"/>
      <c r="QQ2" s="180"/>
      <c r="QR2" s="180"/>
      <c r="QS2" s="180"/>
      <c r="QT2" s="180"/>
      <c r="QU2" s="180"/>
      <c r="QV2" s="180"/>
      <c r="QW2" s="180"/>
      <c r="QX2" s="180"/>
      <c r="QY2" s="180"/>
      <c r="QZ2" s="180"/>
      <c r="RA2" s="180"/>
      <c r="RB2" s="180"/>
      <c r="RC2" s="180"/>
      <c r="RD2" s="180"/>
      <c r="RE2" s="180"/>
      <c r="RF2" s="180"/>
      <c r="RG2" s="180"/>
      <c r="RH2" s="180"/>
      <c r="RI2" s="180"/>
      <c r="RJ2" s="180"/>
      <c r="RK2" s="180"/>
      <c r="RL2" s="180"/>
      <c r="RM2" s="180"/>
      <c r="RN2" s="180"/>
      <c r="RO2" s="180"/>
      <c r="RP2" s="180"/>
      <c r="RQ2" s="180"/>
      <c r="RR2" s="180"/>
      <c r="RS2" s="180"/>
      <c r="RT2" s="180"/>
      <c r="RU2" s="180"/>
      <c r="RV2" s="180"/>
      <c r="RW2" s="180"/>
      <c r="RX2" s="180"/>
      <c r="RY2" s="180"/>
      <c r="RZ2" s="180"/>
      <c r="SA2" s="180"/>
      <c r="SB2" s="180"/>
      <c r="SC2" s="180"/>
      <c r="SD2" s="180"/>
      <c r="SE2" s="180"/>
      <c r="SF2" s="180"/>
      <c r="SG2" s="180"/>
      <c r="SH2" s="180"/>
      <c r="SI2" s="180"/>
      <c r="SJ2" s="180"/>
      <c r="SK2" s="180"/>
      <c r="SL2" s="180"/>
      <c r="SM2" s="180"/>
      <c r="SN2" s="180"/>
      <c r="SO2" s="180"/>
      <c r="SP2" s="180"/>
      <c r="SQ2" s="180"/>
      <c r="SR2" s="180"/>
      <c r="SS2" s="180"/>
      <c r="ST2" s="180"/>
      <c r="SU2" s="180"/>
      <c r="SV2" s="180"/>
      <c r="SW2" s="180"/>
      <c r="SX2" s="180"/>
      <c r="SY2" s="180"/>
      <c r="SZ2" s="180"/>
      <c r="TA2" s="180"/>
      <c r="TB2" s="180"/>
      <c r="TC2" s="180"/>
      <c r="TD2" s="180"/>
      <c r="TE2" s="180"/>
      <c r="TF2" s="180"/>
      <c r="TG2" s="180"/>
      <c r="TH2" s="180"/>
      <c r="TI2" s="180"/>
      <c r="TJ2" s="180"/>
      <c r="TK2" s="180"/>
      <c r="TL2" s="180"/>
      <c r="TM2" s="180"/>
      <c r="TN2" s="180"/>
      <c r="TO2" s="180"/>
      <c r="TP2" s="180"/>
      <c r="TQ2" s="180"/>
      <c r="TR2" s="180"/>
      <c r="TS2" s="180"/>
      <c r="TT2" s="180"/>
      <c r="TU2" s="180"/>
      <c r="TV2" s="180"/>
      <c r="TW2" s="180"/>
      <c r="TX2" s="180"/>
      <c r="TY2" s="180"/>
      <c r="TZ2" s="180"/>
      <c r="UA2" s="180"/>
      <c r="UB2" s="180"/>
      <c r="UC2" s="180"/>
      <c r="UD2" s="180"/>
      <c r="UE2" s="180"/>
      <c r="UF2" s="180"/>
      <c r="UG2" s="180"/>
      <c r="UH2" s="180"/>
      <c r="UI2" s="180"/>
      <c r="UJ2" s="180"/>
      <c r="UK2" s="180"/>
      <c r="UL2" s="180"/>
      <c r="UM2" s="180"/>
      <c r="UN2" s="180"/>
      <c r="UO2" s="180"/>
      <c r="UP2" s="180"/>
      <c r="UQ2" s="180"/>
      <c r="UR2" s="180"/>
      <c r="US2" s="180"/>
      <c r="UT2" s="180"/>
      <c r="UU2" s="180"/>
      <c r="UV2" s="180"/>
      <c r="UW2" s="180"/>
      <c r="UX2" s="180"/>
      <c r="UY2" s="180"/>
      <c r="UZ2" s="180"/>
      <c r="VA2" s="180"/>
      <c r="VB2" s="180"/>
      <c r="VC2" s="180"/>
      <c r="VD2" s="180"/>
      <c r="VE2" s="180"/>
      <c r="VF2" s="180"/>
      <c r="VG2" s="180"/>
      <c r="VH2" s="180"/>
      <c r="VI2" s="180"/>
      <c r="VJ2" s="180"/>
      <c r="VK2" s="180"/>
      <c r="VL2" s="180"/>
      <c r="VM2" s="180"/>
      <c r="VN2" s="180"/>
      <c r="VO2" s="180"/>
      <c r="VP2" s="180"/>
      <c r="VQ2" s="180"/>
      <c r="VR2" s="180"/>
      <c r="VS2" s="180"/>
      <c r="VT2" s="180"/>
      <c r="VU2" s="180"/>
      <c r="VV2" s="180"/>
      <c r="VW2" s="180"/>
      <c r="VX2" s="180"/>
      <c r="VY2" s="180"/>
      <c r="VZ2" s="180"/>
      <c r="WA2" s="180"/>
      <c r="WB2" s="180"/>
      <c r="WC2" s="180"/>
      <c r="WD2" s="180"/>
      <c r="WE2" s="180"/>
      <c r="WF2" s="180"/>
      <c r="WG2" s="180"/>
      <c r="WH2" s="180"/>
      <c r="WI2" s="180"/>
      <c r="WJ2" s="180"/>
      <c r="WK2" s="180"/>
      <c r="WL2" s="180"/>
      <c r="WM2" s="180"/>
      <c r="WN2" s="180"/>
      <c r="WO2" s="180"/>
      <c r="WP2" s="180"/>
      <c r="WQ2" s="180"/>
      <c r="WR2" s="180"/>
      <c r="WS2" s="180"/>
      <c r="WT2" s="180"/>
      <c r="WU2" s="180"/>
      <c r="WV2" s="180"/>
      <c r="WW2" s="180"/>
      <c r="WX2" s="180"/>
      <c r="WY2" s="180"/>
      <c r="WZ2" s="180"/>
      <c r="XA2" s="180"/>
      <c r="XB2" s="180"/>
      <c r="XC2" s="180"/>
      <c r="XD2" s="180"/>
      <c r="XE2" s="180"/>
      <c r="XF2" s="180"/>
      <c r="XG2" s="180"/>
      <c r="XH2" s="180"/>
      <c r="XI2" s="180"/>
      <c r="XJ2" s="180"/>
      <c r="XK2" s="180"/>
      <c r="XL2" s="180"/>
      <c r="XM2" s="180"/>
      <c r="XN2" s="180"/>
      <c r="XO2" s="180"/>
      <c r="XP2" s="180"/>
      <c r="XQ2" s="180"/>
      <c r="XR2" s="180"/>
      <c r="XS2" s="180"/>
      <c r="XT2" s="180"/>
      <c r="XU2" s="180"/>
      <c r="XV2" s="180"/>
      <c r="XW2" s="180"/>
      <c r="XX2" s="180"/>
      <c r="XY2" s="180"/>
      <c r="XZ2" s="180"/>
      <c r="YA2" s="180"/>
      <c r="YB2" s="180"/>
      <c r="YC2" s="180"/>
      <c r="YD2" s="180"/>
      <c r="YE2" s="180"/>
      <c r="YF2" s="180"/>
      <c r="YG2" s="180"/>
      <c r="YH2" s="180"/>
      <c r="YI2" s="180"/>
      <c r="YJ2" s="180"/>
      <c r="YK2" s="180"/>
      <c r="YL2" s="180"/>
      <c r="YM2" s="180"/>
      <c r="YN2" s="180"/>
      <c r="YO2" s="180"/>
      <c r="YP2" s="180"/>
      <c r="YQ2" s="180"/>
      <c r="YR2" s="180"/>
      <c r="YS2" s="180"/>
      <c r="YT2" s="180"/>
      <c r="YU2" s="180"/>
      <c r="YV2" s="180"/>
      <c r="YW2" s="180"/>
      <c r="YX2" s="180"/>
      <c r="YY2" s="180"/>
      <c r="YZ2" s="180"/>
      <c r="ZA2" s="180"/>
      <c r="ZB2" s="180"/>
      <c r="ZC2" s="180"/>
      <c r="ZD2" s="180"/>
      <c r="ZE2" s="180"/>
      <c r="ZF2" s="180"/>
      <c r="ZG2" s="180"/>
      <c r="ZH2" s="180"/>
      <c r="ZI2" s="180"/>
      <c r="ZJ2" s="180"/>
      <c r="ZK2" s="180"/>
      <c r="ZL2" s="180"/>
      <c r="ZM2" s="180"/>
      <c r="ZN2" s="180"/>
      <c r="ZO2" s="180"/>
      <c r="ZP2" s="180"/>
      <c r="ZQ2" s="180"/>
      <c r="ZR2" s="180"/>
      <c r="ZS2" s="180"/>
      <c r="ZT2" s="180"/>
      <c r="ZU2" s="180"/>
      <c r="ZV2" s="180"/>
      <c r="ZW2" s="180"/>
      <c r="ZX2" s="180"/>
      <c r="ZY2" s="180"/>
      <c r="ZZ2" s="180"/>
      <c r="AAA2" s="180"/>
      <c r="AAB2" s="180"/>
      <c r="AAC2" s="180"/>
      <c r="AAD2" s="180"/>
      <c r="AAE2" s="180"/>
      <c r="AAF2" s="180"/>
      <c r="AAG2" s="180"/>
      <c r="AAH2" s="180"/>
      <c r="AAI2" s="180"/>
      <c r="AAJ2" s="180"/>
      <c r="AAK2" s="180"/>
      <c r="AAL2" s="180"/>
      <c r="AAM2" s="180"/>
      <c r="AAN2" s="180"/>
      <c r="AAO2" s="180"/>
      <c r="AAP2" s="180"/>
      <c r="AAQ2" s="180"/>
      <c r="AAR2" s="180"/>
      <c r="AAS2" s="180"/>
      <c r="AAT2" s="180"/>
    </row>
    <row r="3" spans="1:722" s="148" customFormat="1" ht="12.75" customHeight="1" x14ac:dyDescent="0.2">
      <c r="A3" s="180"/>
      <c r="B3" s="180"/>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c r="DL3" s="180"/>
      <c r="DM3" s="180"/>
      <c r="DN3" s="180"/>
      <c r="DO3" s="180"/>
      <c r="DP3" s="180"/>
      <c r="DQ3" s="180"/>
      <c r="DR3" s="180"/>
      <c r="DS3" s="180"/>
      <c r="DT3" s="180"/>
      <c r="DU3" s="180"/>
      <c r="DV3" s="180"/>
      <c r="DW3" s="180"/>
      <c r="DX3" s="180"/>
      <c r="DY3" s="180"/>
      <c r="DZ3" s="180"/>
      <c r="EA3" s="180"/>
      <c r="EB3" s="180"/>
      <c r="EC3" s="180"/>
      <c r="ED3" s="180"/>
      <c r="EE3" s="180"/>
      <c r="EF3" s="180"/>
      <c r="EG3" s="180"/>
      <c r="EH3" s="180"/>
      <c r="EI3" s="180"/>
      <c r="EJ3" s="180"/>
      <c r="EK3" s="180"/>
      <c r="EL3" s="180"/>
      <c r="EM3" s="180"/>
      <c r="EN3" s="180"/>
      <c r="EO3" s="180"/>
      <c r="EP3" s="180"/>
      <c r="EQ3" s="180"/>
      <c r="ER3" s="180"/>
      <c r="ES3" s="180"/>
      <c r="ET3" s="180"/>
      <c r="EU3" s="180"/>
      <c r="EV3" s="180"/>
      <c r="EW3" s="180"/>
      <c r="EX3" s="180"/>
      <c r="EY3" s="180"/>
      <c r="EZ3" s="180"/>
      <c r="FA3" s="180"/>
      <c r="FB3" s="180"/>
      <c r="FC3" s="180"/>
      <c r="FD3" s="180"/>
      <c r="FE3" s="180"/>
      <c r="FF3" s="180"/>
      <c r="FG3" s="180"/>
      <c r="FH3" s="180"/>
      <c r="FI3" s="180"/>
      <c r="FJ3" s="180"/>
      <c r="FK3" s="180"/>
      <c r="FL3" s="180"/>
      <c r="FM3" s="180"/>
      <c r="FN3" s="180"/>
      <c r="FO3" s="180"/>
      <c r="FP3" s="180"/>
      <c r="FQ3" s="180"/>
      <c r="FR3" s="180"/>
      <c r="FS3" s="180"/>
      <c r="FT3" s="180"/>
      <c r="FU3" s="180"/>
      <c r="FV3" s="180"/>
      <c r="FW3" s="180"/>
      <c r="FX3" s="180"/>
      <c r="FY3" s="180"/>
      <c r="FZ3" s="180"/>
      <c r="GA3" s="180"/>
      <c r="GB3" s="180"/>
      <c r="GC3" s="180"/>
      <c r="GD3" s="180"/>
      <c r="GE3" s="180"/>
      <c r="GF3" s="180"/>
      <c r="GG3" s="180"/>
      <c r="GH3" s="180"/>
      <c r="GI3" s="180"/>
      <c r="GJ3" s="180"/>
      <c r="GK3" s="180"/>
      <c r="GL3" s="180"/>
      <c r="GM3" s="180"/>
      <c r="GN3" s="180"/>
      <c r="GO3" s="180"/>
      <c r="GP3" s="180"/>
      <c r="GQ3" s="180"/>
      <c r="GR3" s="180"/>
      <c r="GS3" s="180"/>
      <c r="GT3" s="180"/>
      <c r="GU3" s="180"/>
      <c r="GV3" s="180"/>
      <c r="GW3" s="180"/>
      <c r="GX3" s="180"/>
      <c r="GY3" s="180"/>
      <c r="GZ3" s="180"/>
      <c r="HA3" s="180"/>
      <c r="HB3" s="180"/>
      <c r="HC3" s="180"/>
      <c r="HD3" s="180"/>
      <c r="HE3" s="180"/>
      <c r="HF3" s="180"/>
      <c r="HG3" s="180"/>
      <c r="HH3" s="180"/>
      <c r="HI3" s="180"/>
      <c r="HJ3" s="180"/>
      <c r="HK3" s="180"/>
      <c r="HL3" s="180"/>
      <c r="HM3" s="180"/>
      <c r="HN3" s="180"/>
      <c r="HO3" s="180"/>
      <c r="HP3" s="180"/>
      <c r="HQ3" s="180"/>
      <c r="HR3" s="180"/>
      <c r="HS3" s="180"/>
      <c r="HT3" s="180"/>
      <c r="HU3" s="180"/>
      <c r="HV3" s="180"/>
      <c r="HW3" s="180"/>
      <c r="HX3" s="180"/>
      <c r="HY3" s="180"/>
      <c r="HZ3" s="180"/>
      <c r="IA3" s="180"/>
      <c r="IB3" s="180"/>
      <c r="IC3" s="180"/>
      <c r="ID3" s="180"/>
      <c r="IE3" s="180"/>
      <c r="IF3" s="180"/>
      <c r="IG3" s="180"/>
      <c r="IH3" s="180"/>
      <c r="II3" s="180"/>
      <c r="IJ3" s="180"/>
      <c r="IK3" s="180"/>
      <c r="IL3" s="180"/>
      <c r="IM3" s="180"/>
      <c r="IN3" s="180"/>
      <c r="IO3" s="180"/>
      <c r="IP3" s="180"/>
      <c r="IQ3" s="180"/>
      <c r="IR3" s="180"/>
      <c r="IS3" s="180"/>
      <c r="IT3" s="180"/>
      <c r="IU3" s="180"/>
      <c r="IV3" s="180"/>
      <c r="IW3" s="180"/>
      <c r="IX3" s="180"/>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0"/>
      <c r="KU3" s="180"/>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0"/>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0"/>
      <c r="OM3" s="180"/>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0"/>
      <c r="QI3" s="180"/>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0"/>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80"/>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0"/>
      <c r="VV3" s="180"/>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0"/>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0"/>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80"/>
      <c r="AAM3" s="180"/>
      <c r="AAN3" s="180"/>
      <c r="AAO3" s="180"/>
      <c r="AAP3" s="180"/>
      <c r="AAQ3" s="180"/>
      <c r="AAR3" s="180"/>
      <c r="AAS3" s="180"/>
      <c r="AAT3" s="180"/>
    </row>
    <row r="4" spans="1:722" s="148" customFormat="1" ht="12.75" customHeight="1" x14ac:dyDescent="0.2">
      <c r="A4" s="180"/>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c r="AY4" s="180"/>
      <c r="AZ4" s="180"/>
      <c r="BA4" s="180"/>
      <c r="BB4" s="180"/>
      <c r="BC4" s="180"/>
      <c r="BD4" s="180"/>
      <c r="BE4" s="180"/>
      <c r="BF4" s="180"/>
      <c r="BG4" s="180"/>
      <c r="BH4" s="180"/>
      <c r="BI4" s="180"/>
      <c r="BJ4" s="180"/>
      <c r="BK4" s="180"/>
      <c r="BL4" s="180"/>
      <c r="BM4" s="180"/>
      <c r="BN4" s="180"/>
      <c r="BO4" s="180"/>
      <c r="BP4" s="180"/>
      <c r="BQ4" s="180"/>
      <c r="BR4" s="180"/>
      <c r="BS4" s="180"/>
      <c r="BT4" s="180"/>
      <c r="BU4" s="180"/>
      <c r="BV4" s="180"/>
      <c r="BW4" s="180"/>
      <c r="BX4" s="180"/>
      <c r="BY4" s="180"/>
      <c r="BZ4" s="180"/>
      <c r="CA4" s="180"/>
      <c r="CB4" s="180"/>
      <c r="CC4" s="180"/>
      <c r="CD4" s="180"/>
      <c r="CE4" s="180"/>
      <c r="CF4" s="180"/>
      <c r="CG4" s="180"/>
      <c r="CH4" s="180"/>
      <c r="CI4" s="180"/>
      <c r="CJ4" s="180"/>
      <c r="CK4" s="180"/>
      <c r="CL4" s="180"/>
      <c r="CM4" s="180"/>
      <c r="CN4" s="180"/>
      <c r="CO4" s="180"/>
      <c r="CP4" s="180"/>
      <c r="CQ4" s="180"/>
      <c r="CR4" s="180"/>
      <c r="CS4" s="180"/>
      <c r="CT4" s="180"/>
      <c r="CU4" s="180"/>
      <c r="CV4" s="180"/>
      <c r="CW4" s="180"/>
      <c r="CX4" s="180"/>
      <c r="CY4" s="180"/>
      <c r="CZ4" s="180"/>
      <c r="DA4" s="180"/>
      <c r="DB4" s="180"/>
      <c r="DC4" s="180"/>
      <c r="DD4" s="180"/>
      <c r="DE4" s="180"/>
      <c r="DF4" s="180"/>
      <c r="DG4" s="180"/>
      <c r="DH4" s="180"/>
      <c r="DI4" s="180"/>
      <c r="DJ4" s="180"/>
      <c r="DK4" s="180"/>
      <c r="DL4" s="180"/>
      <c r="DM4" s="180"/>
      <c r="DN4" s="180"/>
      <c r="DO4" s="180"/>
      <c r="DP4" s="180"/>
      <c r="DQ4" s="180"/>
      <c r="DR4" s="180"/>
      <c r="DS4" s="180"/>
      <c r="DT4" s="180"/>
      <c r="DU4" s="180"/>
      <c r="DV4" s="180"/>
      <c r="DW4" s="180"/>
      <c r="DX4" s="180"/>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c r="FC4" s="180"/>
      <c r="FD4" s="180"/>
      <c r="FE4" s="180"/>
      <c r="FF4" s="180"/>
      <c r="FG4" s="180"/>
      <c r="FH4" s="180"/>
      <c r="FI4" s="180"/>
      <c r="FJ4" s="180"/>
      <c r="FK4" s="180"/>
      <c r="FL4" s="180"/>
      <c r="FM4" s="180"/>
      <c r="FN4" s="180"/>
      <c r="FO4" s="180"/>
      <c r="FP4" s="180"/>
      <c r="FQ4" s="180"/>
      <c r="FR4" s="180"/>
      <c r="FS4" s="180"/>
      <c r="FT4" s="180"/>
      <c r="FU4" s="180"/>
      <c r="FV4" s="180"/>
      <c r="FW4" s="180"/>
      <c r="FX4" s="180"/>
      <c r="FY4" s="180"/>
      <c r="FZ4" s="180"/>
      <c r="GA4" s="180"/>
      <c r="GB4" s="180"/>
      <c r="GC4" s="180"/>
      <c r="GD4" s="180"/>
      <c r="GE4" s="180"/>
      <c r="GF4" s="180"/>
      <c r="GG4" s="180"/>
      <c r="GH4" s="180"/>
      <c r="GI4" s="180"/>
      <c r="GJ4" s="180"/>
      <c r="GK4" s="180"/>
      <c r="GL4" s="180"/>
      <c r="GM4" s="180"/>
      <c r="GN4" s="180"/>
      <c r="GO4" s="180"/>
      <c r="GP4" s="180"/>
      <c r="GQ4" s="180"/>
      <c r="GR4" s="180"/>
      <c r="GS4" s="180"/>
      <c r="GT4" s="180"/>
      <c r="GU4" s="180"/>
      <c r="GV4" s="180"/>
      <c r="GW4" s="180"/>
      <c r="GX4" s="180"/>
      <c r="GY4" s="180"/>
      <c r="GZ4" s="180"/>
      <c r="HA4" s="180"/>
      <c r="HB4" s="180"/>
      <c r="HC4" s="180"/>
      <c r="HD4" s="180"/>
      <c r="HE4" s="180"/>
      <c r="HF4" s="180"/>
      <c r="HG4" s="180"/>
      <c r="HH4" s="180"/>
      <c r="HI4" s="180"/>
      <c r="HJ4" s="180"/>
      <c r="HK4" s="180"/>
      <c r="HL4" s="180"/>
      <c r="HM4" s="180"/>
      <c r="HN4" s="180"/>
      <c r="HO4" s="180"/>
      <c r="HP4" s="180"/>
      <c r="HQ4" s="180"/>
      <c r="HR4" s="180"/>
      <c r="HS4" s="180"/>
      <c r="HT4" s="180"/>
      <c r="HU4" s="180"/>
      <c r="HV4" s="180"/>
      <c r="HW4" s="180"/>
      <c r="HX4" s="180"/>
      <c r="HY4" s="180"/>
      <c r="HZ4" s="180"/>
      <c r="IA4" s="180"/>
      <c r="IB4" s="180"/>
      <c r="IC4" s="180"/>
      <c r="ID4" s="180"/>
      <c r="IE4" s="180"/>
      <c r="IF4" s="180"/>
      <c r="IG4" s="180"/>
      <c r="IH4" s="180"/>
      <c r="II4" s="180"/>
      <c r="IJ4" s="180"/>
      <c r="IK4" s="180"/>
      <c r="IL4" s="180"/>
      <c r="IM4" s="180"/>
      <c r="IN4" s="180"/>
      <c r="IO4" s="180"/>
      <c r="IP4" s="180"/>
      <c r="IQ4" s="180"/>
      <c r="IR4" s="180"/>
      <c r="IS4" s="180"/>
      <c r="IT4" s="180"/>
      <c r="IU4" s="180"/>
      <c r="IV4" s="180"/>
      <c r="IW4" s="180"/>
      <c r="IX4" s="180"/>
      <c r="IY4" s="180"/>
      <c r="IZ4" s="180"/>
      <c r="JA4" s="180"/>
      <c r="JB4" s="180"/>
      <c r="JC4" s="180"/>
      <c r="JD4" s="180"/>
      <c r="JE4" s="180"/>
      <c r="JF4" s="180"/>
      <c r="JG4" s="180"/>
      <c r="JH4" s="180"/>
      <c r="JI4" s="180"/>
      <c r="JJ4" s="180"/>
      <c r="JK4" s="180"/>
      <c r="JL4" s="180"/>
      <c r="JM4" s="180"/>
      <c r="JN4" s="180"/>
      <c r="JO4" s="180"/>
      <c r="JP4" s="180"/>
      <c r="JQ4" s="180"/>
      <c r="JR4" s="180"/>
      <c r="JS4" s="180"/>
      <c r="JT4" s="180"/>
      <c r="JU4" s="180"/>
      <c r="JV4" s="180"/>
      <c r="JW4" s="180"/>
      <c r="JX4" s="180"/>
      <c r="JY4" s="180"/>
      <c r="JZ4" s="180"/>
      <c r="KA4" s="180"/>
      <c r="KB4" s="180"/>
      <c r="KC4" s="180"/>
      <c r="KD4" s="180"/>
      <c r="KE4" s="180"/>
      <c r="KF4" s="180"/>
      <c r="KG4" s="180"/>
      <c r="KH4" s="180"/>
      <c r="KI4" s="180"/>
      <c r="KJ4" s="180"/>
      <c r="KK4" s="180"/>
      <c r="KL4" s="180"/>
      <c r="KM4" s="180"/>
      <c r="KN4" s="180"/>
      <c r="KO4" s="180"/>
      <c r="KP4" s="180"/>
      <c r="KQ4" s="180"/>
      <c r="KR4" s="180"/>
      <c r="KS4" s="180"/>
      <c r="KT4" s="180"/>
      <c r="KU4" s="180"/>
      <c r="KV4" s="180"/>
      <c r="KW4" s="180"/>
      <c r="KX4" s="180"/>
      <c r="KY4" s="180"/>
      <c r="KZ4" s="180"/>
      <c r="LA4" s="180"/>
      <c r="LB4" s="180"/>
      <c r="LC4" s="180"/>
      <c r="LD4" s="180"/>
      <c r="LE4" s="180"/>
      <c r="LF4" s="180"/>
      <c r="LG4" s="180"/>
      <c r="LH4" s="180"/>
      <c r="LI4" s="180"/>
      <c r="LJ4" s="180"/>
      <c r="LK4" s="180"/>
      <c r="LL4" s="180"/>
      <c r="LM4" s="180"/>
      <c r="LN4" s="180"/>
      <c r="LO4" s="180"/>
      <c r="LP4" s="180"/>
      <c r="LQ4" s="180"/>
      <c r="LR4" s="180"/>
      <c r="LS4" s="180"/>
      <c r="LT4" s="180"/>
      <c r="LU4" s="180"/>
      <c r="LV4" s="180"/>
      <c r="LW4" s="180"/>
      <c r="LX4" s="180"/>
      <c r="LY4" s="180"/>
      <c r="LZ4" s="180"/>
      <c r="MA4" s="180"/>
      <c r="MB4" s="180"/>
      <c r="MC4" s="180"/>
      <c r="MD4" s="180"/>
      <c r="ME4" s="180"/>
      <c r="MF4" s="180"/>
      <c r="MG4" s="180"/>
      <c r="MH4" s="180"/>
      <c r="MI4" s="180"/>
      <c r="MJ4" s="180"/>
      <c r="MK4" s="180"/>
      <c r="ML4" s="180"/>
      <c r="MM4" s="180"/>
      <c r="MN4" s="180"/>
      <c r="MO4" s="180"/>
      <c r="MP4" s="180"/>
      <c r="MQ4" s="180"/>
      <c r="MR4" s="180"/>
      <c r="MS4" s="180"/>
      <c r="MT4" s="180"/>
      <c r="MU4" s="180"/>
      <c r="MV4" s="180"/>
      <c r="MW4" s="180"/>
      <c r="MX4" s="180"/>
      <c r="MY4" s="180"/>
      <c r="MZ4" s="180"/>
      <c r="NA4" s="180"/>
      <c r="NB4" s="180"/>
      <c r="NC4" s="180"/>
      <c r="ND4" s="180"/>
      <c r="NE4" s="180"/>
      <c r="NF4" s="180"/>
      <c r="NG4" s="180"/>
      <c r="NH4" s="180"/>
      <c r="NI4" s="180"/>
      <c r="NJ4" s="180"/>
      <c r="NK4" s="180"/>
      <c r="NL4" s="180"/>
      <c r="NM4" s="180"/>
      <c r="NN4" s="180"/>
      <c r="NO4" s="180"/>
      <c r="NP4" s="180"/>
      <c r="NQ4" s="180"/>
      <c r="NR4" s="180"/>
      <c r="NS4" s="180"/>
      <c r="NT4" s="180"/>
      <c r="NU4" s="180"/>
      <c r="NV4" s="180"/>
      <c r="NW4" s="180"/>
      <c r="NX4" s="180"/>
      <c r="NY4" s="180"/>
      <c r="NZ4" s="180"/>
      <c r="OA4" s="180"/>
      <c r="OB4" s="180"/>
      <c r="OC4" s="180"/>
      <c r="OD4" s="180"/>
      <c r="OE4" s="180"/>
      <c r="OF4" s="180"/>
      <c r="OG4" s="180"/>
      <c r="OH4" s="180"/>
      <c r="OI4" s="180"/>
      <c r="OJ4" s="180"/>
      <c r="OK4" s="180"/>
      <c r="OL4" s="180"/>
      <c r="OM4" s="180"/>
      <c r="ON4" s="180"/>
      <c r="OO4" s="180"/>
      <c r="OP4" s="180"/>
      <c r="OQ4" s="180"/>
      <c r="OR4" s="180"/>
      <c r="OS4" s="180"/>
      <c r="OT4" s="180"/>
      <c r="OU4" s="180"/>
      <c r="OV4" s="180"/>
      <c r="OW4" s="180"/>
      <c r="OX4" s="180"/>
      <c r="OY4" s="180"/>
      <c r="OZ4" s="180"/>
      <c r="PA4" s="180"/>
      <c r="PB4" s="180"/>
      <c r="PC4" s="180"/>
      <c r="PD4" s="180"/>
      <c r="PE4" s="180"/>
      <c r="PF4" s="180"/>
      <c r="PG4" s="180"/>
      <c r="PH4" s="180"/>
      <c r="PI4" s="180"/>
      <c r="PJ4" s="180"/>
      <c r="PK4" s="180"/>
      <c r="PL4" s="180"/>
      <c r="PM4" s="180"/>
      <c r="PN4" s="180"/>
      <c r="PO4" s="180"/>
      <c r="PP4" s="180"/>
      <c r="PQ4" s="180"/>
      <c r="PR4" s="180"/>
      <c r="PS4" s="180"/>
      <c r="PT4" s="180"/>
      <c r="PU4" s="180"/>
      <c r="PV4" s="180"/>
      <c r="PW4" s="180"/>
      <c r="PX4" s="180"/>
      <c r="PY4" s="180"/>
      <c r="PZ4" s="180"/>
      <c r="QA4" s="180"/>
      <c r="QB4" s="180"/>
      <c r="QC4" s="180"/>
      <c r="QD4" s="180"/>
      <c r="QE4" s="180"/>
      <c r="QF4" s="180"/>
      <c r="QG4" s="180"/>
      <c r="QH4" s="180"/>
      <c r="QI4" s="180"/>
      <c r="QJ4" s="180"/>
      <c r="QK4" s="180"/>
      <c r="QL4" s="180"/>
      <c r="QM4" s="180"/>
      <c r="QN4" s="180"/>
      <c r="QO4" s="180"/>
      <c r="QP4" s="180"/>
      <c r="QQ4" s="180"/>
      <c r="QR4" s="180"/>
      <c r="QS4" s="180"/>
      <c r="QT4" s="180"/>
      <c r="QU4" s="180"/>
      <c r="QV4" s="180"/>
      <c r="QW4" s="180"/>
      <c r="QX4" s="180"/>
      <c r="QY4" s="180"/>
      <c r="QZ4" s="180"/>
      <c r="RA4" s="180"/>
      <c r="RB4" s="180"/>
      <c r="RC4" s="180"/>
      <c r="RD4" s="180"/>
      <c r="RE4" s="180"/>
      <c r="RF4" s="180"/>
      <c r="RG4" s="180"/>
      <c r="RH4" s="180"/>
      <c r="RI4" s="180"/>
      <c r="RJ4" s="180"/>
      <c r="RK4" s="180"/>
      <c r="RL4" s="180"/>
      <c r="RM4" s="180"/>
      <c r="RN4" s="180"/>
      <c r="RO4" s="180"/>
      <c r="RP4" s="180"/>
      <c r="RQ4" s="180"/>
      <c r="RR4" s="180"/>
      <c r="RS4" s="180"/>
      <c r="RT4" s="180"/>
      <c r="RU4" s="180"/>
      <c r="RV4" s="180"/>
      <c r="RW4" s="180"/>
      <c r="RX4" s="180"/>
      <c r="RY4" s="180"/>
      <c r="RZ4" s="180"/>
      <c r="SA4" s="180"/>
      <c r="SB4" s="180"/>
      <c r="SC4" s="180"/>
      <c r="SD4" s="180"/>
      <c r="SE4" s="180"/>
      <c r="SF4" s="180"/>
      <c r="SG4" s="180"/>
      <c r="SH4" s="180"/>
      <c r="SI4" s="180"/>
      <c r="SJ4" s="180"/>
      <c r="SK4" s="180"/>
      <c r="SL4" s="180"/>
      <c r="SM4" s="180"/>
      <c r="SN4" s="180"/>
      <c r="SO4" s="180"/>
      <c r="SP4" s="180"/>
      <c r="SQ4" s="180"/>
      <c r="SR4" s="180"/>
      <c r="SS4" s="180"/>
      <c r="ST4" s="180"/>
      <c r="SU4" s="180"/>
      <c r="SV4" s="180"/>
      <c r="SW4" s="180"/>
      <c r="SX4" s="180"/>
      <c r="SY4" s="180"/>
      <c r="SZ4" s="180"/>
      <c r="TA4" s="180"/>
      <c r="TB4" s="180"/>
      <c r="TC4" s="180"/>
      <c r="TD4" s="180"/>
      <c r="TE4" s="180"/>
      <c r="TF4" s="180"/>
      <c r="TG4" s="180"/>
      <c r="TH4" s="180"/>
      <c r="TI4" s="180"/>
      <c r="TJ4" s="180"/>
      <c r="TK4" s="180"/>
      <c r="TL4" s="180"/>
      <c r="TM4" s="180"/>
      <c r="TN4" s="180"/>
      <c r="TO4" s="180"/>
      <c r="TP4" s="180"/>
      <c r="TQ4" s="180"/>
      <c r="TR4" s="180"/>
      <c r="TS4" s="180"/>
      <c r="TT4" s="180"/>
      <c r="TU4" s="180"/>
      <c r="TV4" s="180"/>
      <c r="TW4" s="180"/>
      <c r="TX4" s="180"/>
      <c r="TY4" s="180"/>
      <c r="TZ4" s="180"/>
      <c r="UA4" s="180"/>
      <c r="UB4" s="180"/>
      <c r="UC4" s="180"/>
      <c r="UD4" s="180"/>
      <c r="UE4" s="180"/>
      <c r="UF4" s="180"/>
      <c r="UG4" s="180"/>
      <c r="UH4" s="180"/>
      <c r="UI4" s="180"/>
      <c r="UJ4" s="180"/>
      <c r="UK4" s="180"/>
      <c r="UL4" s="180"/>
      <c r="UM4" s="180"/>
      <c r="UN4" s="180"/>
      <c r="UO4" s="180"/>
      <c r="UP4" s="180"/>
      <c r="UQ4" s="180"/>
      <c r="UR4" s="180"/>
      <c r="US4" s="180"/>
      <c r="UT4" s="180"/>
      <c r="UU4" s="180"/>
      <c r="UV4" s="180"/>
      <c r="UW4" s="180"/>
      <c r="UX4" s="180"/>
      <c r="UY4" s="180"/>
      <c r="UZ4" s="180"/>
      <c r="VA4" s="180"/>
      <c r="VB4" s="180"/>
      <c r="VC4" s="180"/>
      <c r="VD4" s="180"/>
      <c r="VE4" s="180"/>
      <c r="VF4" s="180"/>
      <c r="VG4" s="180"/>
      <c r="VH4" s="180"/>
      <c r="VI4" s="180"/>
      <c r="VJ4" s="180"/>
      <c r="VK4" s="180"/>
      <c r="VL4" s="180"/>
      <c r="VM4" s="180"/>
      <c r="VN4" s="180"/>
      <c r="VO4" s="180"/>
      <c r="VP4" s="180"/>
      <c r="VQ4" s="180"/>
      <c r="VR4" s="180"/>
      <c r="VS4" s="180"/>
      <c r="VT4" s="180"/>
      <c r="VU4" s="180"/>
      <c r="VV4" s="180"/>
      <c r="VW4" s="180"/>
      <c r="VX4" s="180"/>
      <c r="VY4" s="180"/>
      <c r="VZ4" s="180"/>
      <c r="WA4" s="180"/>
      <c r="WB4" s="180"/>
      <c r="WC4" s="180"/>
      <c r="WD4" s="180"/>
      <c r="WE4" s="180"/>
      <c r="WF4" s="180"/>
      <c r="WG4" s="180"/>
      <c r="WH4" s="180"/>
      <c r="WI4" s="180"/>
      <c r="WJ4" s="180"/>
      <c r="WK4" s="180"/>
      <c r="WL4" s="180"/>
      <c r="WM4" s="180"/>
      <c r="WN4" s="180"/>
      <c r="WO4" s="180"/>
      <c r="WP4" s="180"/>
      <c r="WQ4" s="180"/>
      <c r="WR4" s="180"/>
      <c r="WS4" s="180"/>
      <c r="WT4" s="180"/>
      <c r="WU4" s="180"/>
      <c r="WV4" s="180"/>
      <c r="WW4" s="180"/>
      <c r="WX4" s="180"/>
      <c r="WY4" s="180"/>
      <c r="WZ4" s="180"/>
      <c r="XA4" s="180"/>
      <c r="XB4" s="180"/>
      <c r="XC4" s="180"/>
      <c r="XD4" s="180"/>
      <c r="XE4" s="180"/>
      <c r="XF4" s="180"/>
      <c r="XG4" s="180"/>
      <c r="XH4" s="180"/>
      <c r="XI4" s="180"/>
      <c r="XJ4" s="180"/>
      <c r="XK4" s="180"/>
      <c r="XL4" s="180"/>
      <c r="XM4" s="180"/>
      <c r="XN4" s="180"/>
      <c r="XO4" s="180"/>
      <c r="XP4" s="180"/>
      <c r="XQ4" s="180"/>
      <c r="XR4" s="180"/>
      <c r="XS4" s="180"/>
      <c r="XT4" s="180"/>
      <c r="XU4" s="180"/>
      <c r="XV4" s="180"/>
      <c r="XW4" s="180"/>
      <c r="XX4" s="180"/>
      <c r="XY4" s="180"/>
      <c r="XZ4" s="180"/>
      <c r="YA4" s="180"/>
      <c r="YB4" s="180"/>
      <c r="YC4" s="180"/>
      <c r="YD4" s="180"/>
      <c r="YE4" s="180"/>
      <c r="YF4" s="180"/>
      <c r="YG4" s="180"/>
      <c r="YH4" s="180"/>
      <c r="YI4" s="180"/>
      <c r="YJ4" s="180"/>
      <c r="YK4" s="180"/>
      <c r="YL4" s="180"/>
      <c r="YM4" s="180"/>
      <c r="YN4" s="180"/>
      <c r="YO4" s="180"/>
      <c r="YP4" s="180"/>
      <c r="YQ4" s="180"/>
      <c r="YR4" s="180"/>
      <c r="YS4" s="180"/>
      <c r="YT4" s="180"/>
      <c r="YU4" s="180"/>
      <c r="YV4" s="180"/>
      <c r="YW4" s="180"/>
      <c r="YX4" s="180"/>
      <c r="YY4" s="180"/>
      <c r="YZ4" s="180"/>
      <c r="ZA4" s="180"/>
      <c r="ZB4" s="180"/>
      <c r="ZC4" s="180"/>
      <c r="ZD4" s="180"/>
      <c r="ZE4" s="180"/>
      <c r="ZF4" s="180"/>
      <c r="ZG4" s="180"/>
      <c r="ZH4" s="180"/>
      <c r="ZI4" s="180"/>
      <c r="ZJ4" s="180"/>
      <c r="ZK4" s="180"/>
      <c r="ZL4" s="180"/>
      <c r="ZM4" s="180"/>
      <c r="ZN4" s="180"/>
      <c r="ZO4" s="180"/>
      <c r="ZP4" s="180"/>
      <c r="ZQ4" s="180"/>
      <c r="ZR4" s="180"/>
      <c r="ZS4" s="180"/>
      <c r="ZT4" s="180"/>
      <c r="ZU4" s="180"/>
      <c r="ZV4" s="180"/>
      <c r="ZW4" s="180"/>
      <c r="ZX4" s="180"/>
      <c r="ZY4" s="180"/>
      <c r="ZZ4" s="180"/>
      <c r="AAA4" s="180"/>
      <c r="AAB4" s="180"/>
      <c r="AAC4" s="180"/>
      <c r="AAD4" s="180"/>
      <c r="AAE4" s="180"/>
      <c r="AAF4" s="180"/>
      <c r="AAG4" s="180"/>
      <c r="AAH4" s="180"/>
      <c r="AAI4" s="180"/>
      <c r="AAJ4" s="180"/>
      <c r="AAK4" s="180"/>
      <c r="AAL4" s="180"/>
      <c r="AAM4" s="180"/>
      <c r="AAN4" s="180"/>
      <c r="AAO4" s="180"/>
      <c r="AAP4" s="180"/>
      <c r="AAQ4" s="180"/>
      <c r="AAR4" s="180"/>
      <c r="AAS4" s="180"/>
      <c r="AAT4" s="180"/>
    </row>
    <row r="5" spans="1:722" s="148" customFormat="1" ht="12.75" customHeight="1" x14ac:dyDescent="0.2">
      <c r="A5" s="180"/>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c r="IO5" s="180"/>
      <c r="IP5" s="180"/>
      <c r="IQ5" s="180"/>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180"/>
      <c r="NG5" s="180"/>
      <c r="NH5" s="180"/>
      <c r="NI5" s="180"/>
      <c r="NJ5" s="180"/>
      <c r="NK5" s="180"/>
      <c r="NL5" s="180"/>
      <c r="NM5" s="180"/>
      <c r="NN5" s="180"/>
      <c r="NO5" s="180"/>
      <c r="NP5" s="180"/>
      <c r="NQ5" s="180"/>
      <c r="NR5" s="180"/>
      <c r="NS5" s="180"/>
      <c r="NT5" s="180"/>
      <c r="NU5" s="180"/>
      <c r="NV5" s="180"/>
      <c r="NW5" s="180"/>
      <c r="NX5" s="180"/>
      <c r="NY5" s="180"/>
      <c r="NZ5" s="180"/>
      <c r="OA5" s="180"/>
      <c r="OB5" s="180"/>
      <c r="OC5" s="180"/>
      <c r="OD5" s="180"/>
      <c r="OE5" s="180"/>
      <c r="OF5" s="180"/>
      <c r="OG5" s="180"/>
      <c r="OH5" s="180"/>
      <c r="OI5" s="180"/>
      <c r="OJ5" s="180"/>
      <c r="OK5" s="180"/>
      <c r="OL5" s="180"/>
      <c r="OM5" s="180"/>
      <c r="ON5" s="180"/>
      <c r="OO5" s="180"/>
      <c r="OP5" s="180"/>
      <c r="OQ5" s="180"/>
      <c r="OR5" s="180"/>
      <c r="OS5" s="180"/>
      <c r="OT5" s="180"/>
      <c r="OU5" s="180"/>
      <c r="OV5" s="180"/>
      <c r="OW5" s="180"/>
      <c r="OX5" s="180"/>
      <c r="OY5" s="180"/>
      <c r="OZ5" s="180"/>
      <c r="PA5" s="180"/>
      <c r="PB5" s="180"/>
      <c r="PC5" s="180"/>
      <c r="PD5" s="180"/>
      <c r="PE5" s="180"/>
      <c r="PF5" s="180"/>
      <c r="PG5" s="180"/>
      <c r="PH5" s="180"/>
      <c r="PI5" s="180"/>
      <c r="PJ5" s="180"/>
      <c r="PK5" s="180"/>
      <c r="PL5" s="180"/>
      <c r="PM5" s="180"/>
      <c r="PN5" s="180"/>
      <c r="PO5" s="180"/>
      <c r="PP5" s="180"/>
      <c r="PQ5" s="180"/>
      <c r="PR5" s="180"/>
      <c r="PS5" s="180"/>
      <c r="PT5" s="180"/>
      <c r="PU5" s="180"/>
      <c r="PV5" s="180"/>
      <c r="PW5" s="180"/>
      <c r="PX5" s="180"/>
      <c r="PY5" s="180"/>
      <c r="PZ5" s="180"/>
      <c r="QA5" s="180"/>
      <c r="QB5" s="180"/>
      <c r="QC5" s="180"/>
      <c r="QD5" s="180"/>
      <c r="QE5" s="180"/>
      <c r="QF5" s="180"/>
      <c r="QG5" s="180"/>
      <c r="QH5" s="180"/>
      <c r="QI5" s="180"/>
      <c r="QJ5" s="180"/>
      <c r="QK5" s="180"/>
      <c r="QL5" s="180"/>
      <c r="QM5" s="180"/>
      <c r="QN5" s="180"/>
      <c r="QO5" s="180"/>
      <c r="QP5" s="180"/>
      <c r="QQ5" s="180"/>
      <c r="QR5" s="180"/>
      <c r="QS5" s="180"/>
      <c r="QT5" s="180"/>
      <c r="QU5" s="180"/>
      <c r="QV5" s="180"/>
      <c r="QW5" s="180"/>
      <c r="QX5" s="180"/>
      <c r="QY5" s="180"/>
      <c r="QZ5" s="180"/>
      <c r="RA5" s="180"/>
      <c r="RB5" s="180"/>
      <c r="RC5" s="180"/>
      <c r="RD5" s="180"/>
      <c r="RE5" s="180"/>
      <c r="RF5" s="180"/>
      <c r="RG5" s="180"/>
      <c r="RH5" s="180"/>
      <c r="RI5" s="180"/>
      <c r="RJ5" s="180"/>
      <c r="RK5" s="180"/>
      <c r="RL5" s="180"/>
      <c r="RM5" s="180"/>
      <c r="RN5" s="180"/>
      <c r="RO5" s="180"/>
      <c r="RP5" s="180"/>
      <c r="RQ5" s="180"/>
      <c r="RR5" s="180"/>
      <c r="RS5" s="180"/>
      <c r="RT5" s="180"/>
      <c r="RU5" s="180"/>
      <c r="RV5" s="180"/>
      <c r="RW5" s="180"/>
      <c r="RX5" s="180"/>
      <c r="RY5" s="180"/>
      <c r="RZ5" s="180"/>
      <c r="SA5" s="180"/>
      <c r="SB5" s="180"/>
      <c r="SC5" s="180"/>
      <c r="SD5" s="180"/>
      <c r="SE5" s="180"/>
      <c r="SF5" s="180"/>
      <c r="SG5" s="180"/>
      <c r="SH5" s="180"/>
      <c r="SI5" s="180"/>
      <c r="SJ5" s="180"/>
      <c r="SK5" s="180"/>
      <c r="SL5" s="180"/>
      <c r="SM5" s="180"/>
      <c r="SN5" s="180"/>
      <c r="SO5" s="180"/>
      <c r="SP5" s="180"/>
      <c r="SQ5" s="180"/>
      <c r="SR5" s="180"/>
      <c r="SS5" s="180"/>
      <c r="ST5" s="180"/>
      <c r="SU5" s="180"/>
      <c r="SV5" s="180"/>
      <c r="SW5" s="180"/>
      <c r="SX5" s="180"/>
      <c r="SY5" s="180"/>
      <c r="SZ5" s="180"/>
      <c r="TA5" s="180"/>
      <c r="TB5" s="180"/>
      <c r="TC5" s="180"/>
      <c r="TD5" s="180"/>
      <c r="TE5" s="180"/>
      <c r="TF5" s="180"/>
      <c r="TG5" s="180"/>
      <c r="TH5" s="180"/>
      <c r="TI5" s="180"/>
      <c r="TJ5" s="180"/>
      <c r="TK5" s="180"/>
      <c r="TL5" s="180"/>
      <c r="TM5" s="180"/>
      <c r="TN5" s="180"/>
      <c r="TO5" s="180"/>
      <c r="TP5" s="180"/>
      <c r="TQ5" s="180"/>
      <c r="TR5" s="180"/>
      <c r="TS5" s="180"/>
      <c r="TT5" s="180"/>
      <c r="TU5" s="180"/>
      <c r="TV5" s="180"/>
      <c r="TW5" s="180"/>
      <c r="TX5" s="180"/>
      <c r="TY5" s="180"/>
      <c r="TZ5" s="180"/>
      <c r="UA5" s="180"/>
      <c r="UB5" s="180"/>
      <c r="UC5" s="180"/>
      <c r="UD5" s="180"/>
      <c r="UE5" s="180"/>
      <c r="UF5" s="180"/>
      <c r="UG5" s="180"/>
      <c r="UH5" s="180"/>
      <c r="UI5" s="180"/>
      <c r="UJ5" s="180"/>
      <c r="UK5" s="180"/>
      <c r="UL5" s="180"/>
      <c r="UM5" s="180"/>
      <c r="UN5" s="180"/>
      <c r="UO5" s="180"/>
      <c r="UP5" s="180"/>
      <c r="UQ5" s="180"/>
      <c r="UR5" s="180"/>
      <c r="US5" s="180"/>
      <c r="UT5" s="180"/>
      <c r="UU5" s="180"/>
      <c r="UV5" s="180"/>
      <c r="UW5" s="180"/>
      <c r="UX5" s="180"/>
      <c r="UY5" s="180"/>
      <c r="UZ5" s="180"/>
      <c r="VA5" s="180"/>
      <c r="VB5" s="180"/>
      <c r="VC5" s="180"/>
      <c r="VD5" s="180"/>
      <c r="VE5" s="180"/>
      <c r="VF5" s="180"/>
      <c r="VG5" s="180"/>
      <c r="VH5" s="180"/>
      <c r="VI5" s="180"/>
      <c r="VJ5" s="180"/>
      <c r="VK5" s="180"/>
      <c r="VL5" s="180"/>
      <c r="VM5" s="180"/>
      <c r="VN5" s="180"/>
      <c r="VO5" s="180"/>
      <c r="VP5" s="180"/>
      <c r="VQ5" s="180"/>
      <c r="VR5" s="180"/>
      <c r="VS5" s="180"/>
      <c r="VT5" s="180"/>
      <c r="VU5" s="180"/>
      <c r="VV5" s="180"/>
      <c r="VW5" s="180"/>
      <c r="VX5" s="180"/>
      <c r="VY5" s="180"/>
      <c r="VZ5" s="180"/>
      <c r="WA5" s="180"/>
      <c r="WB5" s="180"/>
      <c r="WC5" s="180"/>
      <c r="WD5" s="180"/>
      <c r="WE5" s="180"/>
      <c r="WF5" s="180"/>
      <c r="WG5" s="180"/>
      <c r="WH5" s="180"/>
      <c r="WI5" s="180"/>
      <c r="WJ5" s="180"/>
      <c r="WK5" s="180"/>
      <c r="WL5" s="180"/>
      <c r="WM5" s="180"/>
      <c r="WN5" s="180"/>
      <c r="WO5" s="180"/>
      <c r="WP5" s="180"/>
      <c r="WQ5" s="180"/>
      <c r="WR5" s="180"/>
      <c r="WS5" s="180"/>
      <c r="WT5" s="180"/>
      <c r="WU5" s="180"/>
      <c r="WV5" s="180"/>
      <c r="WW5" s="180"/>
      <c r="WX5" s="180"/>
      <c r="WY5" s="180"/>
      <c r="WZ5" s="180"/>
      <c r="XA5" s="180"/>
      <c r="XB5" s="180"/>
      <c r="XC5" s="180"/>
      <c r="XD5" s="180"/>
      <c r="XE5" s="180"/>
      <c r="XF5" s="180"/>
      <c r="XG5" s="180"/>
      <c r="XH5" s="180"/>
      <c r="XI5" s="180"/>
      <c r="XJ5" s="180"/>
      <c r="XK5" s="180"/>
      <c r="XL5" s="180"/>
      <c r="XM5" s="180"/>
      <c r="XN5" s="180"/>
      <c r="XO5" s="180"/>
      <c r="XP5" s="180"/>
      <c r="XQ5" s="180"/>
      <c r="XR5" s="180"/>
      <c r="XS5" s="180"/>
      <c r="XT5" s="180"/>
      <c r="XU5" s="180"/>
      <c r="XV5" s="180"/>
      <c r="XW5" s="180"/>
      <c r="XX5" s="180"/>
      <c r="XY5" s="180"/>
      <c r="XZ5" s="180"/>
      <c r="YA5" s="180"/>
      <c r="YB5" s="180"/>
      <c r="YC5" s="180"/>
      <c r="YD5" s="180"/>
      <c r="YE5" s="180"/>
      <c r="YF5" s="180"/>
      <c r="YG5" s="180"/>
      <c r="YH5" s="180"/>
      <c r="YI5" s="180"/>
      <c r="YJ5" s="180"/>
      <c r="YK5" s="180"/>
      <c r="YL5" s="180"/>
      <c r="YM5" s="180"/>
      <c r="YN5" s="180"/>
      <c r="YO5" s="180"/>
      <c r="YP5" s="180"/>
      <c r="YQ5" s="180"/>
      <c r="YR5" s="180"/>
      <c r="YS5" s="180"/>
      <c r="YT5" s="180"/>
      <c r="YU5" s="180"/>
      <c r="YV5" s="180"/>
      <c r="YW5" s="180"/>
      <c r="YX5" s="180"/>
      <c r="YY5" s="180"/>
      <c r="YZ5" s="180"/>
      <c r="ZA5" s="180"/>
      <c r="ZB5" s="180"/>
      <c r="ZC5" s="180"/>
      <c r="ZD5" s="180"/>
      <c r="ZE5" s="180"/>
      <c r="ZF5" s="180"/>
      <c r="ZG5" s="180"/>
      <c r="ZH5" s="180"/>
      <c r="ZI5" s="180"/>
      <c r="ZJ5" s="180"/>
      <c r="ZK5" s="180"/>
      <c r="ZL5" s="180"/>
      <c r="ZM5" s="180"/>
      <c r="ZN5" s="180"/>
      <c r="ZO5" s="180"/>
      <c r="ZP5" s="180"/>
      <c r="ZQ5" s="180"/>
      <c r="ZR5" s="180"/>
      <c r="ZS5" s="180"/>
      <c r="ZT5" s="180"/>
      <c r="ZU5" s="180"/>
      <c r="ZV5" s="180"/>
      <c r="ZW5" s="180"/>
      <c r="ZX5" s="180"/>
      <c r="ZY5" s="180"/>
      <c r="ZZ5" s="180"/>
      <c r="AAA5" s="180"/>
      <c r="AAB5" s="180"/>
      <c r="AAC5" s="180"/>
      <c r="AAD5" s="180"/>
      <c r="AAE5" s="180"/>
      <c r="AAF5" s="180"/>
      <c r="AAG5" s="180"/>
      <c r="AAH5" s="180"/>
      <c r="AAI5" s="180"/>
      <c r="AAJ5" s="180"/>
      <c r="AAK5" s="180"/>
      <c r="AAL5" s="180"/>
      <c r="AAM5" s="180"/>
      <c r="AAN5" s="180"/>
      <c r="AAO5" s="180"/>
      <c r="AAP5" s="180"/>
      <c r="AAQ5" s="180"/>
      <c r="AAR5" s="180"/>
      <c r="AAS5" s="180"/>
      <c r="AAT5" s="180"/>
    </row>
    <row r="6" spans="1:722" s="148" customFormat="1" ht="12.75" customHeight="1" x14ac:dyDescent="0.2">
      <c r="A6" s="180"/>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DS6" s="180"/>
      <c r="DT6" s="180"/>
      <c r="DU6" s="180"/>
      <c r="DV6" s="180"/>
      <c r="DW6" s="180"/>
      <c r="DX6" s="180"/>
      <c r="DY6" s="180"/>
      <c r="DZ6" s="180"/>
      <c r="EA6" s="180"/>
      <c r="EB6" s="180"/>
      <c r="EC6" s="180"/>
      <c r="ED6" s="180"/>
      <c r="EE6" s="180"/>
      <c r="EF6" s="180"/>
      <c r="EG6" s="180"/>
      <c r="EH6" s="180"/>
      <c r="EI6" s="180"/>
      <c r="EJ6" s="180"/>
      <c r="EK6" s="180"/>
      <c r="EL6" s="180"/>
      <c r="EM6" s="180"/>
      <c r="EN6" s="180"/>
      <c r="EO6" s="180"/>
      <c r="EP6" s="180"/>
      <c r="EQ6" s="180"/>
      <c r="ER6" s="180"/>
      <c r="ES6" s="180"/>
      <c r="ET6" s="180"/>
      <c r="EU6" s="180"/>
      <c r="EV6" s="180"/>
      <c r="EW6" s="180"/>
      <c r="EX6" s="180"/>
      <c r="EY6" s="180"/>
      <c r="EZ6" s="180"/>
      <c r="FA6" s="180"/>
      <c r="FB6" s="180"/>
      <c r="FC6" s="180"/>
      <c r="FD6" s="180"/>
      <c r="FE6" s="180"/>
      <c r="FF6" s="180"/>
      <c r="FG6" s="180"/>
      <c r="FH6" s="180"/>
      <c r="FI6" s="180"/>
      <c r="FJ6" s="180"/>
      <c r="FK6" s="180"/>
      <c r="FL6" s="180"/>
      <c r="FM6" s="180"/>
      <c r="FN6" s="180"/>
      <c r="FO6" s="180"/>
      <c r="FP6" s="180"/>
      <c r="FQ6" s="180"/>
      <c r="FR6" s="180"/>
      <c r="FS6" s="180"/>
      <c r="FT6" s="180"/>
      <c r="FU6" s="180"/>
      <c r="FV6" s="180"/>
      <c r="FW6" s="180"/>
      <c r="FX6" s="180"/>
      <c r="FY6" s="180"/>
      <c r="FZ6" s="180"/>
      <c r="GA6" s="180"/>
      <c r="GB6" s="180"/>
      <c r="GC6" s="180"/>
      <c r="GD6" s="180"/>
      <c r="GE6" s="180"/>
      <c r="GF6" s="180"/>
      <c r="GG6" s="180"/>
      <c r="GH6" s="180"/>
      <c r="GI6" s="180"/>
      <c r="GJ6" s="180"/>
      <c r="GK6" s="180"/>
      <c r="GL6" s="180"/>
      <c r="GM6" s="180"/>
      <c r="GN6" s="180"/>
      <c r="GO6" s="180"/>
      <c r="GP6" s="180"/>
      <c r="GQ6" s="180"/>
      <c r="GR6" s="180"/>
      <c r="GS6" s="180"/>
      <c r="GT6" s="180"/>
      <c r="GU6" s="180"/>
      <c r="GV6" s="180"/>
      <c r="GW6" s="180"/>
      <c r="GX6" s="180"/>
      <c r="GY6" s="180"/>
      <c r="GZ6" s="180"/>
      <c r="HA6" s="180"/>
      <c r="HB6" s="180"/>
      <c r="HC6" s="180"/>
      <c r="HD6" s="180"/>
      <c r="HE6" s="180"/>
      <c r="HF6" s="180"/>
      <c r="HG6" s="180"/>
      <c r="HH6" s="180"/>
      <c r="HI6" s="180"/>
      <c r="HJ6" s="180"/>
      <c r="HK6" s="180"/>
      <c r="HL6" s="180"/>
      <c r="HM6" s="180"/>
      <c r="HN6" s="180"/>
      <c r="HO6" s="180"/>
      <c r="HP6" s="180"/>
      <c r="HQ6" s="180"/>
      <c r="HR6" s="180"/>
      <c r="HS6" s="180"/>
      <c r="HT6" s="180"/>
      <c r="HU6" s="180"/>
      <c r="HV6" s="180"/>
      <c r="HW6" s="180"/>
      <c r="HX6" s="180"/>
      <c r="HY6" s="180"/>
      <c r="HZ6" s="180"/>
      <c r="IA6" s="180"/>
      <c r="IB6" s="180"/>
      <c r="IC6" s="180"/>
      <c r="ID6" s="180"/>
      <c r="IE6" s="180"/>
      <c r="IF6" s="180"/>
      <c r="IG6" s="180"/>
      <c r="IH6" s="180"/>
      <c r="II6" s="180"/>
      <c r="IJ6" s="180"/>
      <c r="IK6" s="180"/>
      <c r="IL6" s="180"/>
      <c r="IM6" s="180"/>
      <c r="IN6" s="180"/>
      <c r="IO6" s="180"/>
      <c r="IP6" s="180"/>
      <c r="IQ6" s="180"/>
      <c r="IR6" s="180"/>
      <c r="IS6" s="180"/>
      <c r="IT6" s="180"/>
      <c r="IU6" s="180"/>
      <c r="IV6" s="180"/>
      <c r="IW6" s="180"/>
      <c r="IX6" s="180"/>
      <c r="IY6" s="180"/>
      <c r="IZ6" s="180"/>
      <c r="JA6" s="180"/>
      <c r="JB6" s="180"/>
      <c r="JC6" s="180"/>
      <c r="JD6" s="180"/>
      <c r="JE6" s="180"/>
      <c r="JF6" s="180"/>
      <c r="JG6" s="180"/>
      <c r="JH6" s="180"/>
      <c r="JI6" s="180"/>
      <c r="JJ6" s="180"/>
      <c r="JK6" s="180"/>
      <c r="JL6" s="180"/>
      <c r="JM6" s="180"/>
      <c r="JN6" s="180"/>
      <c r="JO6" s="180"/>
      <c r="JP6" s="180"/>
      <c r="JQ6" s="180"/>
      <c r="JR6" s="180"/>
      <c r="JS6" s="180"/>
      <c r="JT6" s="180"/>
      <c r="JU6" s="180"/>
      <c r="JV6" s="180"/>
      <c r="JW6" s="180"/>
      <c r="JX6" s="180"/>
      <c r="JY6" s="180"/>
      <c r="JZ6" s="180"/>
      <c r="KA6" s="180"/>
      <c r="KB6" s="180"/>
      <c r="KC6" s="180"/>
      <c r="KD6" s="180"/>
      <c r="KE6" s="180"/>
      <c r="KF6" s="180"/>
      <c r="KG6" s="180"/>
      <c r="KH6" s="180"/>
      <c r="KI6" s="180"/>
      <c r="KJ6" s="180"/>
      <c r="KK6" s="180"/>
      <c r="KL6" s="180"/>
      <c r="KM6" s="180"/>
      <c r="KN6" s="180"/>
      <c r="KO6" s="180"/>
      <c r="KP6" s="180"/>
      <c r="KQ6" s="180"/>
      <c r="KR6" s="180"/>
      <c r="KS6" s="180"/>
      <c r="KT6" s="180"/>
      <c r="KU6" s="180"/>
      <c r="KV6" s="180"/>
      <c r="KW6" s="180"/>
      <c r="KX6" s="180"/>
      <c r="KY6" s="180"/>
      <c r="KZ6" s="180"/>
      <c r="LA6" s="180"/>
      <c r="LB6" s="180"/>
      <c r="LC6" s="180"/>
      <c r="LD6" s="180"/>
      <c r="LE6" s="180"/>
      <c r="LF6" s="180"/>
      <c r="LG6" s="180"/>
      <c r="LH6" s="180"/>
      <c r="LI6" s="180"/>
      <c r="LJ6" s="180"/>
      <c r="LK6" s="180"/>
      <c r="LL6" s="180"/>
      <c r="LM6" s="180"/>
      <c r="LN6" s="180"/>
      <c r="LO6" s="180"/>
      <c r="LP6" s="180"/>
      <c r="LQ6" s="180"/>
      <c r="LR6" s="180"/>
      <c r="LS6" s="180"/>
      <c r="LT6" s="180"/>
      <c r="LU6" s="180"/>
      <c r="LV6" s="180"/>
      <c r="LW6" s="180"/>
      <c r="LX6" s="180"/>
      <c r="LY6" s="180"/>
      <c r="LZ6" s="180"/>
      <c r="MA6" s="180"/>
      <c r="MB6" s="180"/>
      <c r="MC6" s="180"/>
      <c r="MD6" s="180"/>
      <c r="ME6" s="180"/>
      <c r="MF6" s="180"/>
      <c r="MG6" s="180"/>
      <c r="MH6" s="180"/>
      <c r="MI6" s="180"/>
      <c r="MJ6" s="180"/>
      <c r="MK6" s="180"/>
      <c r="ML6" s="180"/>
      <c r="MM6" s="180"/>
      <c r="MN6" s="180"/>
      <c r="MO6" s="180"/>
      <c r="MP6" s="180"/>
      <c r="MQ6" s="180"/>
      <c r="MR6" s="180"/>
      <c r="MS6" s="180"/>
      <c r="MT6" s="180"/>
      <c r="MU6" s="180"/>
      <c r="MV6" s="180"/>
      <c r="MW6" s="180"/>
      <c r="MX6" s="180"/>
      <c r="MY6" s="180"/>
      <c r="MZ6" s="180"/>
      <c r="NA6" s="180"/>
      <c r="NB6" s="180"/>
      <c r="NC6" s="180"/>
      <c r="ND6" s="180"/>
      <c r="NE6" s="180"/>
      <c r="NF6" s="180"/>
      <c r="NG6" s="180"/>
      <c r="NH6" s="180"/>
      <c r="NI6" s="180"/>
      <c r="NJ6" s="180"/>
      <c r="NK6" s="180"/>
      <c r="NL6" s="180"/>
      <c r="NM6" s="180"/>
      <c r="NN6" s="180"/>
      <c r="NO6" s="180"/>
      <c r="NP6" s="180"/>
      <c r="NQ6" s="180"/>
      <c r="NR6" s="180"/>
      <c r="NS6" s="180"/>
      <c r="NT6" s="180"/>
      <c r="NU6" s="180"/>
      <c r="NV6" s="180"/>
      <c r="NW6" s="180"/>
      <c r="NX6" s="180"/>
      <c r="NY6" s="180"/>
      <c r="NZ6" s="180"/>
      <c r="OA6" s="180"/>
      <c r="OB6" s="180"/>
      <c r="OC6" s="180"/>
      <c r="OD6" s="180"/>
      <c r="OE6" s="180"/>
      <c r="OF6" s="180"/>
      <c r="OG6" s="180"/>
      <c r="OH6" s="180"/>
      <c r="OI6" s="180"/>
      <c r="OJ6" s="180"/>
      <c r="OK6" s="180"/>
      <c r="OL6" s="180"/>
      <c r="OM6" s="180"/>
      <c r="ON6" s="180"/>
      <c r="OO6" s="180"/>
      <c r="OP6" s="180"/>
      <c r="OQ6" s="180"/>
      <c r="OR6" s="180"/>
      <c r="OS6" s="180"/>
      <c r="OT6" s="180"/>
      <c r="OU6" s="180"/>
      <c r="OV6" s="180"/>
      <c r="OW6" s="180"/>
      <c r="OX6" s="180"/>
      <c r="OY6" s="180"/>
      <c r="OZ6" s="180"/>
      <c r="PA6" s="180"/>
      <c r="PB6" s="180"/>
      <c r="PC6" s="180"/>
      <c r="PD6" s="180"/>
      <c r="PE6" s="180"/>
      <c r="PF6" s="180"/>
      <c r="PG6" s="180"/>
      <c r="PH6" s="180"/>
      <c r="PI6" s="180"/>
      <c r="PJ6" s="180"/>
      <c r="PK6" s="180"/>
      <c r="PL6" s="180"/>
      <c r="PM6" s="180"/>
      <c r="PN6" s="180"/>
      <c r="PO6" s="180"/>
      <c r="PP6" s="180"/>
      <c r="PQ6" s="180"/>
      <c r="PR6" s="180"/>
      <c r="PS6" s="180"/>
      <c r="PT6" s="180"/>
      <c r="PU6" s="180"/>
      <c r="PV6" s="180"/>
      <c r="PW6" s="180"/>
      <c r="PX6" s="180"/>
      <c r="PY6" s="180"/>
      <c r="PZ6" s="180"/>
      <c r="QA6" s="180"/>
      <c r="QB6" s="180"/>
      <c r="QC6" s="180"/>
      <c r="QD6" s="180"/>
      <c r="QE6" s="180"/>
      <c r="QF6" s="180"/>
      <c r="QG6" s="180"/>
      <c r="QH6" s="180"/>
      <c r="QI6" s="180"/>
      <c r="QJ6" s="180"/>
      <c r="QK6" s="180"/>
      <c r="QL6" s="180"/>
      <c r="QM6" s="180"/>
      <c r="QN6" s="180"/>
      <c r="QO6" s="180"/>
      <c r="QP6" s="180"/>
      <c r="QQ6" s="180"/>
      <c r="QR6" s="180"/>
      <c r="QS6" s="180"/>
      <c r="QT6" s="180"/>
      <c r="QU6" s="180"/>
      <c r="QV6" s="180"/>
      <c r="QW6" s="180"/>
      <c r="QX6" s="180"/>
      <c r="QY6" s="180"/>
      <c r="QZ6" s="180"/>
      <c r="RA6" s="180"/>
      <c r="RB6" s="180"/>
      <c r="RC6" s="180"/>
      <c r="RD6" s="180"/>
      <c r="RE6" s="180"/>
      <c r="RF6" s="180"/>
      <c r="RG6" s="180"/>
      <c r="RH6" s="180"/>
      <c r="RI6" s="180"/>
      <c r="RJ6" s="180"/>
      <c r="RK6" s="180"/>
      <c r="RL6" s="180"/>
      <c r="RM6" s="180"/>
      <c r="RN6" s="180"/>
      <c r="RO6" s="180"/>
      <c r="RP6" s="180"/>
      <c r="RQ6" s="180"/>
      <c r="RR6" s="180"/>
      <c r="RS6" s="180"/>
      <c r="RT6" s="180"/>
      <c r="RU6" s="180"/>
      <c r="RV6" s="180"/>
      <c r="RW6" s="180"/>
      <c r="RX6" s="180"/>
      <c r="RY6" s="180"/>
      <c r="RZ6" s="180"/>
      <c r="SA6" s="180"/>
      <c r="SB6" s="180"/>
      <c r="SC6" s="180"/>
      <c r="SD6" s="180"/>
      <c r="SE6" s="180"/>
      <c r="SF6" s="180"/>
      <c r="SG6" s="180"/>
      <c r="SH6" s="180"/>
      <c r="SI6" s="180"/>
      <c r="SJ6" s="180"/>
      <c r="SK6" s="180"/>
      <c r="SL6" s="180"/>
      <c r="SM6" s="180"/>
      <c r="SN6" s="180"/>
      <c r="SO6" s="180"/>
      <c r="SP6" s="180"/>
      <c r="SQ6" s="180"/>
      <c r="SR6" s="180"/>
      <c r="SS6" s="180"/>
      <c r="ST6" s="180"/>
      <c r="SU6" s="180"/>
      <c r="SV6" s="180"/>
      <c r="SW6" s="180"/>
      <c r="SX6" s="180"/>
      <c r="SY6" s="180"/>
      <c r="SZ6" s="180"/>
      <c r="TA6" s="180"/>
      <c r="TB6" s="180"/>
      <c r="TC6" s="180"/>
      <c r="TD6" s="180"/>
      <c r="TE6" s="180"/>
      <c r="TF6" s="180"/>
      <c r="TG6" s="180"/>
      <c r="TH6" s="180"/>
      <c r="TI6" s="180"/>
      <c r="TJ6" s="180"/>
      <c r="TK6" s="180"/>
      <c r="TL6" s="180"/>
      <c r="TM6" s="180"/>
      <c r="TN6" s="180"/>
      <c r="TO6" s="180"/>
      <c r="TP6" s="180"/>
      <c r="TQ6" s="180"/>
      <c r="TR6" s="180"/>
      <c r="TS6" s="180"/>
      <c r="TT6" s="180"/>
      <c r="TU6" s="180"/>
      <c r="TV6" s="180"/>
      <c r="TW6" s="180"/>
      <c r="TX6" s="180"/>
      <c r="TY6" s="180"/>
      <c r="TZ6" s="180"/>
      <c r="UA6" s="180"/>
      <c r="UB6" s="180"/>
      <c r="UC6" s="180"/>
      <c r="UD6" s="180"/>
      <c r="UE6" s="180"/>
      <c r="UF6" s="180"/>
      <c r="UG6" s="180"/>
      <c r="UH6" s="180"/>
      <c r="UI6" s="180"/>
      <c r="UJ6" s="180"/>
      <c r="UK6" s="180"/>
      <c r="UL6" s="180"/>
      <c r="UM6" s="180"/>
      <c r="UN6" s="180"/>
      <c r="UO6" s="180"/>
      <c r="UP6" s="180"/>
      <c r="UQ6" s="180"/>
      <c r="UR6" s="180"/>
      <c r="US6" s="180"/>
      <c r="UT6" s="180"/>
      <c r="UU6" s="180"/>
      <c r="UV6" s="180"/>
      <c r="UW6" s="180"/>
      <c r="UX6" s="180"/>
      <c r="UY6" s="180"/>
      <c r="UZ6" s="180"/>
      <c r="VA6" s="180"/>
      <c r="VB6" s="180"/>
      <c r="VC6" s="180"/>
      <c r="VD6" s="180"/>
      <c r="VE6" s="180"/>
      <c r="VF6" s="180"/>
      <c r="VG6" s="180"/>
      <c r="VH6" s="180"/>
      <c r="VI6" s="180"/>
      <c r="VJ6" s="180"/>
      <c r="VK6" s="180"/>
      <c r="VL6" s="180"/>
      <c r="VM6" s="180"/>
      <c r="VN6" s="180"/>
      <c r="VO6" s="180"/>
      <c r="VP6" s="180"/>
      <c r="VQ6" s="180"/>
      <c r="VR6" s="180"/>
      <c r="VS6" s="180"/>
      <c r="VT6" s="180"/>
      <c r="VU6" s="180"/>
      <c r="VV6" s="180"/>
      <c r="VW6" s="180"/>
      <c r="VX6" s="180"/>
      <c r="VY6" s="180"/>
      <c r="VZ6" s="180"/>
      <c r="WA6" s="180"/>
      <c r="WB6" s="180"/>
      <c r="WC6" s="180"/>
      <c r="WD6" s="180"/>
      <c r="WE6" s="180"/>
      <c r="WF6" s="180"/>
      <c r="WG6" s="180"/>
      <c r="WH6" s="180"/>
      <c r="WI6" s="180"/>
      <c r="WJ6" s="180"/>
      <c r="WK6" s="180"/>
      <c r="WL6" s="180"/>
      <c r="WM6" s="180"/>
      <c r="WN6" s="180"/>
      <c r="WO6" s="180"/>
      <c r="WP6" s="180"/>
      <c r="WQ6" s="180"/>
      <c r="WR6" s="180"/>
      <c r="WS6" s="180"/>
      <c r="WT6" s="180"/>
      <c r="WU6" s="180"/>
      <c r="WV6" s="180"/>
      <c r="WW6" s="180"/>
      <c r="WX6" s="180"/>
      <c r="WY6" s="180"/>
      <c r="WZ6" s="180"/>
      <c r="XA6" s="180"/>
      <c r="XB6" s="180"/>
      <c r="XC6" s="180"/>
      <c r="XD6" s="180"/>
      <c r="XE6" s="180"/>
      <c r="XF6" s="180"/>
      <c r="XG6" s="180"/>
      <c r="XH6" s="180"/>
      <c r="XI6" s="180"/>
      <c r="XJ6" s="180"/>
      <c r="XK6" s="180"/>
      <c r="XL6" s="180"/>
      <c r="XM6" s="180"/>
      <c r="XN6" s="180"/>
      <c r="XO6" s="180"/>
      <c r="XP6" s="180"/>
      <c r="XQ6" s="180"/>
      <c r="XR6" s="180"/>
      <c r="XS6" s="180"/>
      <c r="XT6" s="180"/>
      <c r="XU6" s="180"/>
      <c r="XV6" s="180"/>
      <c r="XW6" s="180"/>
      <c r="XX6" s="180"/>
      <c r="XY6" s="180"/>
      <c r="XZ6" s="180"/>
      <c r="YA6" s="180"/>
      <c r="YB6" s="180"/>
      <c r="YC6" s="180"/>
      <c r="YD6" s="180"/>
      <c r="YE6" s="180"/>
      <c r="YF6" s="180"/>
      <c r="YG6" s="180"/>
      <c r="YH6" s="180"/>
      <c r="YI6" s="180"/>
      <c r="YJ6" s="180"/>
      <c r="YK6" s="180"/>
      <c r="YL6" s="180"/>
      <c r="YM6" s="180"/>
      <c r="YN6" s="180"/>
      <c r="YO6" s="180"/>
      <c r="YP6" s="180"/>
      <c r="YQ6" s="180"/>
      <c r="YR6" s="180"/>
      <c r="YS6" s="180"/>
      <c r="YT6" s="180"/>
      <c r="YU6" s="180"/>
      <c r="YV6" s="180"/>
      <c r="YW6" s="180"/>
      <c r="YX6" s="180"/>
      <c r="YY6" s="180"/>
      <c r="YZ6" s="180"/>
      <c r="ZA6" s="180"/>
      <c r="ZB6" s="180"/>
      <c r="ZC6" s="180"/>
      <c r="ZD6" s="180"/>
      <c r="ZE6" s="180"/>
      <c r="ZF6" s="180"/>
      <c r="ZG6" s="180"/>
      <c r="ZH6" s="180"/>
      <c r="ZI6" s="180"/>
      <c r="ZJ6" s="180"/>
      <c r="ZK6" s="180"/>
      <c r="ZL6" s="180"/>
      <c r="ZM6" s="180"/>
      <c r="ZN6" s="180"/>
      <c r="ZO6" s="180"/>
      <c r="ZP6" s="180"/>
      <c r="ZQ6" s="180"/>
      <c r="ZR6" s="180"/>
      <c r="ZS6" s="180"/>
      <c r="ZT6" s="180"/>
      <c r="ZU6" s="180"/>
      <c r="ZV6" s="180"/>
      <c r="ZW6" s="180"/>
      <c r="ZX6" s="180"/>
      <c r="ZY6" s="180"/>
      <c r="ZZ6" s="180"/>
      <c r="AAA6" s="180"/>
      <c r="AAB6" s="180"/>
      <c r="AAC6" s="180"/>
      <c r="AAD6" s="180"/>
      <c r="AAE6" s="180"/>
      <c r="AAF6" s="180"/>
      <c r="AAG6" s="180"/>
      <c r="AAH6" s="180"/>
      <c r="AAI6" s="180"/>
      <c r="AAJ6" s="180"/>
      <c r="AAK6" s="180"/>
      <c r="AAL6" s="180"/>
      <c r="AAM6" s="180"/>
      <c r="AAN6" s="180"/>
      <c r="AAO6" s="180"/>
      <c r="AAP6" s="180"/>
      <c r="AAQ6" s="180"/>
      <c r="AAR6" s="180"/>
      <c r="AAS6" s="180"/>
      <c r="AAT6" s="180"/>
    </row>
    <row r="7" spans="1:722" ht="28.5" customHeight="1" x14ac:dyDescent="0.35">
      <c r="A7" s="97" t="s">
        <v>45</v>
      </c>
      <c r="B7" s="98" t="s">
        <v>46</v>
      </c>
      <c r="C7" s="98"/>
      <c r="D7" s="97" t="s">
        <v>45</v>
      </c>
      <c r="E7" s="97" t="s">
        <v>45</v>
      </c>
      <c r="F7" s="97" t="s">
        <v>45</v>
      </c>
      <c r="G7" s="97" t="s">
        <v>45</v>
      </c>
      <c r="H7" s="97" t="s">
        <v>45</v>
      </c>
      <c r="I7" s="97" t="s">
        <v>45</v>
      </c>
      <c r="J7" s="97" t="s">
        <v>45</v>
      </c>
      <c r="K7" s="97" t="s">
        <v>45</v>
      </c>
      <c r="L7" s="97" t="s">
        <v>45</v>
      </c>
      <c r="M7" s="97" t="s">
        <v>45</v>
      </c>
      <c r="N7" s="97" t="s">
        <v>45</v>
      </c>
      <c r="O7" s="97" t="s">
        <v>45</v>
      </c>
      <c r="P7" s="97" t="s">
        <v>45</v>
      </c>
    </row>
    <row r="8" spans="1:722" s="29" customFormat="1" ht="17.25" x14ac:dyDescent="0.3">
      <c r="A8" s="97" t="s">
        <v>45</v>
      </c>
      <c r="B8" s="97" t="s">
        <v>45</v>
      </c>
      <c r="C8" s="99" t="s">
        <v>45</v>
      </c>
      <c r="D8" s="99" t="s">
        <v>45</v>
      </c>
      <c r="E8" s="99" t="s">
        <v>45</v>
      </c>
      <c r="F8" s="99" t="s">
        <v>45</v>
      </c>
      <c r="G8" s="99" t="s">
        <v>45</v>
      </c>
      <c r="H8" s="99" t="s">
        <v>45</v>
      </c>
      <c r="I8" s="97" t="s">
        <v>45</v>
      </c>
      <c r="J8" s="97" t="s">
        <v>45</v>
      </c>
      <c r="K8" s="97" t="s">
        <v>45</v>
      </c>
      <c r="L8" s="97" t="s">
        <v>45</v>
      </c>
      <c r="M8" s="97" t="s">
        <v>45</v>
      </c>
      <c r="N8" s="97" t="s">
        <v>45</v>
      </c>
      <c r="O8" s="97" t="s">
        <v>45</v>
      </c>
      <c r="P8" s="97" t="s">
        <v>45</v>
      </c>
    </row>
    <row r="9" spans="1:722" ht="30" customHeight="1" x14ac:dyDescent="0.25">
      <c r="A9" s="97" t="s">
        <v>45</v>
      </c>
      <c r="B9" s="156" t="s">
        <v>47</v>
      </c>
      <c r="C9" s="97" t="s">
        <v>45</v>
      </c>
      <c r="D9" s="97" t="s">
        <v>45</v>
      </c>
      <c r="E9" s="97" t="s">
        <v>45</v>
      </c>
      <c r="F9" s="97" t="s">
        <v>45</v>
      </c>
      <c r="G9" s="97" t="s">
        <v>45</v>
      </c>
      <c r="H9" s="97" t="s">
        <v>45</v>
      </c>
      <c r="I9" s="97" t="s">
        <v>45</v>
      </c>
      <c r="J9" s="97" t="s">
        <v>45</v>
      </c>
      <c r="K9" s="97" t="s">
        <v>45</v>
      </c>
      <c r="L9" s="97" t="s">
        <v>45</v>
      </c>
      <c r="M9" s="97" t="s">
        <v>45</v>
      </c>
      <c r="N9" s="97" t="s">
        <v>45</v>
      </c>
      <c r="O9" s="97" t="s">
        <v>45</v>
      </c>
      <c r="P9" s="97" t="s">
        <v>45</v>
      </c>
    </row>
    <row r="10" spans="1:722" ht="27" customHeight="1" x14ac:dyDescent="0.3">
      <c r="A10" s="97" t="s">
        <v>45</v>
      </c>
      <c r="B10" s="195" t="s">
        <v>48</v>
      </c>
      <c r="C10" s="194" t="s">
        <v>49</v>
      </c>
      <c r="D10" s="99" t="s">
        <v>45</v>
      </c>
      <c r="E10" s="99" t="s">
        <v>45</v>
      </c>
      <c r="F10" s="99" t="s">
        <v>45</v>
      </c>
      <c r="G10" s="99" t="s">
        <v>45</v>
      </c>
      <c r="H10" s="99" t="s">
        <v>45</v>
      </c>
      <c r="I10" s="97" t="s">
        <v>45</v>
      </c>
      <c r="J10" s="97" t="s">
        <v>45</v>
      </c>
      <c r="K10" s="97" t="s">
        <v>45</v>
      </c>
      <c r="L10" s="97" t="s">
        <v>45</v>
      </c>
      <c r="M10" s="97" t="s">
        <v>45</v>
      </c>
      <c r="N10" s="97" t="s">
        <v>45</v>
      </c>
      <c r="O10" s="97" t="s">
        <v>45</v>
      </c>
      <c r="P10" s="97" t="s">
        <v>45</v>
      </c>
    </row>
    <row r="11" spans="1:722" ht="19.5" customHeight="1" x14ac:dyDescent="0.25">
      <c r="A11" s="97" t="s">
        <v>45</v>
      </c>
      <c r="B11" s="136" t="s">
        <v>50</v>
      </c>
      <c r="C11" s="100" t="s">
        <v>51</v>
      </c>
      <c r="D11" s="97" t="s">
        <v>45</v>
      </c>
      <c r="E11" s="97" t="s">
        <v>45</v>
      </c>
      <c r="F11" s="97" t="s">
        <v>45</v>
      </c>
      <c r="G11" s="97" t="s">
        <v>45</v>
      </c>
      <c r="H11" s="97" t="s">
        <v>45</v>
      </c>
      <c r="I11" s="97" t="s">
        <v>45</v>
      </c>
      <c r="J11" s="97" t="s">
        <v>45</v>
      </c>
      <c r="K11" s="97" t="s">
        <v>45</v>
      </c>
      <c r="L11" s="97" t="s">
        <v>45</v>
      </c>
      <c r="M11" s="97" t="s">
        <v>45</v>
      </c>
      <c r="N11" s="97" t="s">
        <v>45</v>
      </c>
      <c r="O11" s="97" t="s">
        <v>45</v>
      </c>
      <c r="P11" s="97" t="s">
        <v>45</v>
      </c>
    </row>
    <row r="12" spans="1:722" ht="19.5" customHeight="1" x14ac:dyDescent="0.25">
      <c r="A12" s="97" t="s">
        <v>45</v>
      </c>
      <c r="B12" s="166" t="s">
        <v>52</v>
      </c>
      <c r="C12" s="101" t="s">
        <v>53</v>
      </c>
      <c r="D12" s="97" t="s">
        <v>45</v>
      </c>
      <c r="E12" s="97" t="s">
        <v>45</v>
      </c>
      <c r="F12" s="97" t="s">
        <v>45</v>
      </c>
      <c r="G12" s="97" t="s">
        <v>45</v>
      </c>
      <c r="H12" s="97" t="s">
        <v>45</v>
      </c>
      <c r="I12" s="97" t="s">
        <v>45</v>
      </c>
      <c r="J12" s="97" t="s">
        <v>45</v>
      </c>
      <c r="K12" s="97" t="s">
        <v>45</v>
      </c>
      <c r="L12" s="97" t="s">
        <v>45</v>
      </c>
      <c r="M12" s="97" t="s">
        <v>45</v>
      </c>
      <c r="N12" s="97" t="s">
        <v>45</v>
      </c>
      <c r="O12" s="97" t="s">
        <v>45</v>
      </c>
      <c r="P12" s="97" t="s">
        <v>45</v>
      </c>
    </row>
    <row r="13" spans="1:722" ht="19.5" customHeight="1" x14ac:dyDescent="0.25">
      <c r="A13" s="97"/>
      <c r="B13" s="137" t="s">
        <v>54</v>
      </c>
      <c r="C13" s="101" t="s">
        <v>55</v>
      </c>
      <c r="D13" s="97"/>
      <c r="E13" s="97"/>
      <c r="F13" s="97"/>
      <c r="G13" s="97"/>
      <c r="H13" s="97"/>
      <c r="I13" s="97"/>
      <c r="J13" s="97"/>
      <c r="K13" s="97"/>
      <c r="L13" s="97"/>
      <c r="M13" s="97"/>
      <c r="N13" s="97"/>
      <c r="O13" s="97"/>
      <c r="P13" s="97"/>
    </row>
    <row r="14" spans="1:722" ht="19.5" customHeight="1" x14ac:dyDescent="0.25">
      <c r="A14" s="97"/>
      <c r="B14" s="137" t="s">
        <v>56</v>
      </c>
      <c r="C14" s="101" t="s">
        <v>57</v>
      </c>
      <c r="D14" s="97"/>
      <c r="E14" s="97"/>
      <c r="F14" s="97"/>
      <c r="G14" s="97"/>
      <c r="H14" s="97"/>
      <c r="I14" s="97"/>
      <c r="J14" s="97"/>
      <c r="K14" s="97"/>
      <c r="L14" s="97"/>
      <c r="M14" s="97"/>
      <c r="N14" s="97"/>
      <c r="O14" s="97"/>
      <c r="P14" s="97"/>
    </row>
    <row r="15" spans="1:722" ht="19.5" customHeight="1" x14ac:dyDescent="0.25">
      <c r="A15" s="97" t="s">
        <v>45</v>
      </c>
      <c r="B15" s="137" t="s">
        <v>58</v>
      </c>
      <c r="C15" s="101" t="s">
        <v>59</v>
      </c>
      <c r="D15" s="97" t="s">
        <v>45</v>
      </c>
      <c r="E15" s="97" t="s">
        <v>45</v>
      </c>
      <c r="F15" s="97" t="s">
        <v>45</v>
      </c>
      <c r="G15" s="97" t="s">
        <v>45</v>
      </c>
      <c r="H15" s="97" t="s">
        <v>45</v>
      </c>
      <c r="I15" s="97" t="s">
        <v>45</v>
      </c>
      <c r="J15" s="97" t="s">
        <v>45</v>
      </c>
      <c r="K15" s="97" t="s">
        <v>45</v>
      </c>
      <c r="L15" s="97" t="s">
        <v>45</v>
      </c>
      <c r="M15" s="97" t="s">
        <v>45</v>
      </c>
      <c r="N15" s="97" t="s">
        <v>45</v>
      </c>
      <c r="O15" s="97" t="s">
        <v>45</v>
      </c>
      <c r="P15" s="97" t="s">
        <v>45</v>
      </c>
    </row>
    <row r="16" spans="1:722" ht="19.5" customHeight="1" x14ac:dyDescent="0.25">
      <c r="A16" s="97" t="s">
        <v>45</v>
      </c>
      <c r="B16" s="137" t="s">
        <v>60</v>
      </c>
      <c r="C16" s="101" t="s">
        <v>61</v>
      </c>
      <c r="D16" s="97" t="s">
        <v>45</v>
      </c>
      <c r="E16" s="97" t="s">
        <v>45</v>
      </c>
      <c r="F16" s="97" t="s">
        <v>45</v>
      </c>
      <c r="G16" s="97" t="s">
        <v>45</v>
      </c>
      <c r="H16" s="97" t="s">
        <v>45</v>
      </c>
      <c r="I16" s="97" t="s">
        <v>45</v>
      </c>
      <c r="J16" s="97" t="s">
        <v>45</v>
      </c>
      <c r="K16" s="97" t="s">
        <v>45</v>
      </c>
      <c r="L16" s="97" t="s">
        <v>45</v>
      </c>
      <c r="M16" s="97" t="s">
        <v>45</v>
      </c>
      <c r="N16" s="97" t="s">
        <v>45</v>
      </c>
      <c r="O16" s="97" t="s">
        <v>45</v>
      </c>
      <c r="P16" s="97" t="s">
        <v>45</v>
      </c>
    </row>
    <row r="17" spans="1:16" ht="19.5" customHeight="1" x14ac:dyDescent="0.25">
      <c r="A17" s="97" t="s">
        <v>45</v>
      </c>
      <c r="B17" s="137" t="s">
        <v>62</v>
      </c>
      <c r="C17" s="101" t="s">
        <v>63</v>
      </c>
      <c r="D17" s="97" t="s">
        <v>45</v>
      </c>
      <c r="E17" s="97" t="s">
        <v>45</v>
      </c>
      <c r="F17" s="97" t="s">
        <v>45</v>
      </c>
      <c r="G17" s="97" t="s">
        <v>45</v>
      </c>
      <c r="H17" s="97" t="s">
        <v>45</v>
      </c>
      <c r="I17" s="97" t="s">
        <v>45</v>
      </c>
      <c r="J17" s="97" t="s">
        <v>45</v>
      </c>
      <c r="K17" s="97" t="s">
        <v>45</v>
      </c>
      <c r="L17" s="97" t="s">
        <v>45</v>
      </c>
      <c r="M17" s="97" t="s">
        <v>45</v>
      </c>
      <c r="N17" s="97" t="s">
        <v>45</v>
      </c>
      <c r="O17" s="97" t="s">
        <v>45</v>
      </c>
      <c r="P17" s="97" t="s">
        <v>45</v>
      </c>
    </row>
    <row r="18" spans="1:16" ht="19.5" customHeight="1" x14ac:dyDescent="0.25">
      <c r="A18" s="97" t="s">
        <v>45</v>
      </c>
      <c r="B18" s="137" t="s">
        <v>64</v>
      </c>
      <c r="C18" s="101" t="s">
        <v>65</v>
      </c>
      <c r="D18" s="97" t="s">
        <v>45</v>
      </c>
      <c r="E18" s="97" t="s">
        <v>45</v>
      </c>
      <c r="F18" s="97" t="s">
        <v>45</v>
      </c>
      <c r="G18" s="97" t="s">
        <v>45</v>
      </c>
      <c r="H18" s="97" t="s">
        <v>45</v>
      </c>
      <c r="I18" s="97" t="s">
        <v>45</v>
      </c>
      <c r="J18" s="97" t="s">
        <v>45</v>
      </c>
      <c r="K18" s="97" t="s">
        <v>45</v>
      </c>
      <c r="L18" s="97" t="s">
        <v>45</v>
      </c>
      <c r="M18" s="97" t="s">
        <v>45</v>
      </c>
      <c r="N18" s="97" t="s">
        <v>45</v>
      </c>
      <c r="O18" s="97" t="s">
        <v>45</v>
      </c>
      <c r="P18" s="97" t="s">
        <v>45</v>
      </c>
    </row>
  </sheetData>
  <sheetProtection algorithmName="SHA-256" hashValue="X1C3bOe7l4IWhy+FtlFR7ZvutzUdFy/6Z6Fh3xU0Lzg=" saltValue="y3P9d+3PUb1IU+VkUr/VIA==" spinCount="100000" sheet="1"/>
  <hyperlinks>
    <hyperlink ref="B11" location="'Whole of Medical'!A1" display="Whole of Medical" xr:uid="{5CA9F084-721C-4DAD-984D-E7BFD02130D9}"/>
    <hyperlink ref="B12" location="Intern!A1" display="Intern" xr:uid="{C04C7946-E4D1-4BF2-B815-A5646DBE34BC}"/>
    <hyperlink ref="B18" location="'Limited and other provisional'!A1" display="Limited and other provisionals" xr:uid="{A97021F0-00E1-4838-80DB-68436B625776}"/>
    <hyperlink ref="B15" location="Registrar!A1" display="Registrar" xr:uid="{9490923F-4097-47C3-9F49-FF164FC253B4}"/>
    <hyperlink ref="B16" location="Specialist!A1" display="Specialist" xr:uid="{5A1CC3C2-8F42-4352-ABF4-D18D90F339B3}"/>
    <hyperlink ref="B17" location="'Other Medical'!A1" display="Other Medical" xr:uid="{5527C06A-CC14-410A-B76A-42D373B9C19B}"/>
    <hyperlink ref="B13" location="'Hospital Prevocational'!A1" display="Hospital Prevocational" xr:uid="{739426D8-F2B1-4C55-A0C9-2F9DB4C9514C}"/>
    <hyperlink ref="B14" location="'Hospital CMO'!A1" display="Hospital CMO" xr:uid="{7553B0A6-C020-4400-822C-BD51418D3121}"/>
  </hyperlinks>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DA805-0516-4C52-9898-00E066546F90}">
  <sheetPr codeName="Sheet4"/>
  <dimension ref="A1:GY56"/>
  <sheetViews>
    <sheetView showGridLines="0" zoomScaleNormal="100" workbookViewId="0"/>
  </sheetViews>
  <sheetFormatPr defaultColWidth="9.140625" defaultRowHeight="14.25" x14ac:dyDescent="0.25"/>
  <cols>
    <col min="1" max="1" width="3.85546875" style="30" customWidth="1"/>
    <col min="2" max="2" width="12.85546875" style="41" customWidth="1"/>
    <col min="3" max="3" width="169.7109375" style="30" customWidth="1"/>
    <col min="4" max="16384" width="9.140625" style="30"/>
  </cols>
  <sheetData>
    <row r="1" spans="1:207" s="148" customFormat="1" ht="12.75" customHeight="1" x14ac:dyDescent="0.2">
      <c r="A1" s="178"/>
      <c r="B1" s="179" t="s">
        <v>0</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c r="BW1" s="180"/>
      <c r="BX1" s="180"/>
      <c r="BY1" s="180"/>
      <c r="BZ1" s="180"/>
      <c r="CA1" s="180"/>
      <c r="CB1" s="180"/>
      <c r="CC1" s="180"/>
      <c r="CD1" s="180"/>
      <c r="CE1" s="180"/>
      <c r="CF1" s="180"/>
      <c r="CG1" s="180"/>
      <c r="CH1" s="180"/>
      <c r="CI1" s="180"/>
      <c r="CJ1" s="180"/>
      <c r="CK1" s="180"/>
      <c r="CL1" s="180"/>
      <c r="CM1" s="180"/>
      <c r="CN1" s="180"/>
      <c r="CO1" s="180"/>
      <c r="CP1" s="180"/>
      <c r="CQ1" s="180"/>
      <c r="CR1" s="180"/>
      <c r="CS1" s="180"/>
      <c r="CT1" s="180"/>
      <c r="CU1" s="180"/>
      <c r="CV1" s="180"/>
      <c r="CW1" s="180"/>
      <c r="CX1" s="180"/>
      <c r="CY1" s="180"/>
      <c r="CZ1" s="180"/>
      <c r="DA1" s="180"/>
      <c r="DB1" s="180"/>
      <c r="DC1" s="180"/>
      <c r="DD1" s="180"/>
      <c r="DE1" s="180"/>
      <c r="DF1" s="180"/>
      <c r="DG1" s="180"/>
      <c r="DH1" s="180"/>
      <c r="DI1" s="180"/>
      <c r="DJ1" s="180"/>
      <c r="DK1" s="180"/>
      <c r="DL1" s="180"/>
      <c r="DM1" s="180"/>
      <c r="DN1" s="180"/>
      <c r="DO1" s="180"/>
      <c r="DP1" s="180"/>
      <c r="DQ1" s="180"/>
      <c r="DR1" s="180"/>
      <c r="DS1" s="180"/>
      <c r="DT1" s="180"/>
      <c r="DU1" s="180"/>
      <c r="DV1" s="180"/>
      <c r="DW1" s="180"/>
      <c r="DX1" s="180"/>
      <c r="DY1" s="180"/>
      <c r="DZ1" s="180"/>
      <c r="EA1" s="180"/>
      <c r="EB1" s="180"/>
      <c r="EC1" s="180"/>
      <c r="ED1" s="180"/>
      <c r="EE1" s="180"/>
      <c r="EF1" s="180"/>
      <c r="EG1" s="180"/>
      <c r="EH1" s="180"/>
      <c r="EI1" s="180"/>
      <c r="EJ1" s="180"/>
      <c r="EK1" s="180"/>
      <c r="EL1" s="180"/>
      <c r="EM1" s="180"/>
      <c r="EN1" s="180"/>
      <c r="EO1" s="180"/>
      <c r="EP1" s="180"/>
      <c r="EQ1" s="180"/>
      <c r="ER1" s="180"/>
      <c r="ES1" s="180"/>
      <c r="ET1" s="180"/>
      <c r="EU1" s="180"/>
      <c r="EV1" s="180"/>
      <c r="EW1" s="180"/>
      <c r="EX1" s="180"/>
      <c r="EY1" s="180"/>
      <c r="EZ1" s="180"/>
      <c r="FA1" s="180"/>
      <c r="FB1" s="180"/>
      <c r="FC1" s="180"/>
      <c r="FD1" s="180"/>
      <c r="FE1" s="180"/>
      <c r="FF1" s="180"/>
      <c r="FG1" s="180"/>
      <c r="FH1" s="180"/>
      <c r="FI1" s="180"/>
      <c r="FJ1" s="180"/>
      <c r="FK1" s="180"/>
      <c r="FL1" s="180"/>
      <c r="FM1" s="180"/>
      <c r="FN1" s="180"/>
      <c r="FO1" s="180"/>
      <c r="FP1" s="180"/>
      <c r="FQ1" s="180"/>
      <c r="FR1" s="180"/>
      <c r="FS1" s="180"/>
      <c r="FT1" s="180"/>
      <c r="FU1" s="180"/>
      <c r="FV1" s="180"/>
      <c r="FW1" s="180"/>
      <c r="FX1" s="180"/>
      <c r="FY1" s="180"/>
      <c r="FZ1" s="180"/>
      <c r="GA1" s="180"/>
      <c r="GB1" s="180"/>
      <c r="GC1" s="180"/>
      <c r="GD1" s="180"/>
      <c r="GE1" s="180"/>
      <c r="GF1" s="180"/>
      <c r="GG1" s="180"/>
      <c r="GH1" s="180"/>
      <c r="GI1" s="180"/>
      <c r="GJ1" s="180"/>
      <c r="GK1" s="180"/>
      <c r="GL1" s="180"/>
      <c r="GM1" s="180"/>
      <c r="GN1" s="180"/>
      <c r="GO1" s="180"/>
      <c r="GP1" s="180"/>
      <c r="GQ1" s="180"/>
      <c r="GR1" s="180"/>
      <c r="GS1" s="180"/>
      <c r="GT1" s="180"/>
      <c r="GU1" s="180"/>
      <c r="GV1" s="180"/>
      <c r="GW1" s="180"/>
      <c r="GX1" s="180"/>
      <c r="GY1" s="180"/>
    </row>
    <row r="2" spans="1:207" s="149" customFormat="1" ht="12.75" customHeight="1" x14ac:dyDescent="0.2">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c r="DH2" s="180"/>
      <c r="DI2" s="180"/>
      <c r="DJ2" s="180"/>
      <c r="DK2" s="180"/>
      <c r="DL2" s="180"/>
      <c r="DM2" s="180"/>
      <c r="DN2" s="180"/>
      <c r="DO2" s="180"/>
      <c r="DP2" s="180"/>
      <c r="DQ2" s="180"/>
      <c r="DR2" s="180"/>
      <c r="DS2" s="180"/>
      <c r="DT2" s="180"/>
      <c r="DU2" s="180"/>
      <c r="DV2" s="180"/>
      <c r="DW2" s="180"/>
      <c r="DX2" s="180"/>
      <c r="DY2" s="180"/>
      <c r="DZ2" s="180"/>
      <c r="EA2" s="180"/>
      <c r="EB2" s="180"/>
      <c r="EC2" s="180"/>
      <c r="ED2" s="180"/>
      <c r="EE2" s="180"/>
      <c r="EF2" s="180"/>
      <c r="EG2" s="180"/>
      <c r="EH2" s="180"/>
      <c r="EI2" s="180"/>
      <c r="EJ2" s="180"/>
      <c r="EK2" s="180"/>
      <c r="EL2" s="180"/>
      <c r="EM2" s="180"/>
      <c r="EN2" s="180"/>
      <c r="EO2" s="180"/>
      <c r="EP2" s="180"/>
      <c r="EQ2" s="180"/>
      <c r="ER2" s="180"/>
      <c r="ES2" s="180"/>
      <c r="ET2" s="180"/>
      <c r="EU2" s="180"/>
      <c r="EV2" s="180"/>
      <c r="EW2" s="180"/>
      <c r="EX2" s="180"/>
      <c r="EY2" s="180"/>
      <c r="EZ2" s="180"/>
      <c r="FA2" s="180"/>
      <c r="FB2" s="180"/>
      <c r="FC2" s="180"/>
      <c r="FD2" s="180"/>
      <c r="FE2" s="180"/>
      <c r="FF2" s="180"/>
      <c r="FG2" s="180"/>
      <c r="FH2" s="180"/>
      <c r="FI2" s="180"/>
      <c r="FJ2" s="180"/>
      <c r="FK2" s="180"/>
      <c r="FL2" s="180"/>
      <c r="FM2" s="180"/>
      <c r="FN2" s="180"/>
      <c r="FO2" s="180"/>
      <c r="FP2" s="180"/>
      <c r="FQ2" s="180"/>
      <c r="FR2" s="180"/>
      <c r="FS2" s="180"/>
      <c r="FT2" s="180"/>
      <c r="FU2" s="180"/>
      <c r="FV2" s="180"/>
      <c r="FW2" s="180"/>
      <c r="FX2" s="180"/>
      <c r="FY2" s="180"/>
      <c r="FZ2" s="180"/>
      <c r="GA2" s="180"/>
      <c r="GB2" s="180"/>
      <c r="GC2" s="180"/>
      <c r="GD2" s="180"/>
      <c r="GE2" s="180"/>
      <c r="GF2" s="180"/>
      <c r="GG2" s="180"/>
      <c r="GH2" s="180"/>
      <c r="GI2" s="180"/>
      <c r="GJ2" s="180"/>
      <c r="GK2" s="180"/>
      <c r="GL2" s="180"/>
      <c r="GM2" s="180"/>
      <c r="GN2" s="180"/>
      <c r="GO2" s="180"/>
      <c r="GP2" s="180"/>
      <c r="GQ2" s="180"/>
      <c r="GR2" s="180"/>
      <c r="GS2" s="180"/>
      <c r="GT2" s="180"/>
      <c r="GU2" s="180"/>
      <c r="GV2" s="180"/>
      <c r="GW2" s="180"/>
      <c r="GX2" s="180"/>
      <c r="GY2" s="180"/>
    </row>
    <row r="3" spans="1:207" s="149" customFormat="1" ht="12.75" customHeight="1" x14ac:dyDescent="0.2">
      <c r="A3" s="180"/>
      <c r="B3" s="180"/>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c r="DL3" s="180"/>
      <c r="DM3" s="180"/>
      <c r="DN3" s="180"/>
      <c r="DO3" s="180"/>
      <c r="DP3" s="180"/>
      <c r="DQ3" s="180"/>
      <c r="DR3" s="180"/>
      <c r="DS3" s="180"/>
      <c r="DT3" s="180"/>
      <c r="DU3" s="180"/>
      <c r="DV3" s="180"/>
      <c r="DW3" s="180"/>
      <c r="DX3" s="180"/>
      <c r="DY3" s="180"/>
      <c r="DZ3" s="180"/>
      <c r="EA3" s="180"/>
      <c r="EB3" s="180"/>
      <c r="EC3" s="180"/>
      <c r="ED3" s="180"/>
      <c r="EE3" s="180"/>
      <c r="EF3" s="180"/>
      <c r="EG3" s="180"/>
      <c r="EH3" s="180"/>
      <c r="EI3" s="180"/>
      <c r="EJ3" s="180"/>
      <c r="EK3" s="180"/>
      <c r="EL3" s="180"/>
      <c r="EM3" s="180"/>
      <c r="EN3" s="180"/>
      <c r="EO3" s="180"/>
      <c r="EP3" s="180"/>
      <c r="EQ3" s="180"/>
      <c r="ER3" s="180"/>
      <c r="ES3" s="180"/>
      <c r="ET3" s="180"/>
      <c r="EU3" s="180"/>
      <c r="EV3" s="180"/>
      <c r="EW3" s="180"/>
      <c r="EX3" s="180"/>
      <c r="EY3" s="180"/>
      <c r="EZ3" s="180"/>
      <c r="FA3" s="180"/>
      <c r="FB3" s="180"/>
      <c r="FC3" s="180"/>
      <c r="FD3" s="180"/>
      <c r="FE3" s="180"/>
      <c r="FF3" s="180"/>
      <c r="FG3" s="180"/>
      <c r="FH3" s="180"/>
      <c r="FI3" s="180"/>
      <c r="FJ3" s="180"/>
      <c r="FK3" s="180"/>
      <c r="FL3" s="180"/>
      <c r="FM3" s="180"/>
      <c r="FN3" s="180"/>
      <c r="FO3" s="180"/>
      <c r="FP3" s="180"/>
      <c r="FQ3" s="180"/>
      <c r="FR3" s="180"/>
      <c r="FS3" s="180"/>
      <c r="FT3" s="180"/>
      <c r="FU3" s="180"/>
      <c r="FV3" s="180"/>
      <c r="FW3" s="180"/>
      <c r="FX3" s="180"/>
      <c r="FY3" s="180"/>
      <c r="FZ3" s="180"/>
      <c r="GA3" s="180"/>
      <c r="GB3" s="180"/>
      <c r="GC3" s="180"/>
      <c r="GD3" s="180"/>
      <c r="GE3" s="180"/>
      <c r="GF3" s="180"/>
      <c r="GG3" s="180"/>
      <c r="GH3" s="180"/>
      <c r="GI3" s="180"/>
      <c r="GJ3" s="180"/>
      <c r="GK3" s="180"/>
      <c r="GL3" s="180"/>
      <c r="GM3" s="180"/>
      <c r="GN3" s="180"/>
      <c r="GO3" s="180"/>
      <c r="GP3" s="180"/>
      <c r="GQ3" s="180"/>
      <c r="GR3" s="180"/>
      <c r="GS3" s="180"/>
      <c r="GT3" s="180"/>
      <c r="GU3" s="180"/>
      <c r="GV3" s="180"/>
      <c r="GW3" s="180"/>
      <c r="GX3" s="180"/>
      <c r="GY3" s="180"/>
    </row>
    <row r="4" spans="1:207" s="149" customFormat="1" ht="12.75" customHeight="1" x14ac:dyDescent="0.2">
      <c r="A4" s="180"/>
      <c r="B4" s="180"/>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c r="AY4" s="180"/>
      <c r="AZ4" s="180"/>
      <c r="BA4" s="180"/>
      <c r="BB4" s="180"/>
      <c r="BC4" s="180"/>
      <c r="BD4" s="180"/>
      <c r="BE4" s="180"/>
      <c r="BF4" s="180"/>
      <c r="BG4" s="180"/>
      <c r="BH4" s="180"/>
      <c r="BI4" s="180"/>
      <c r="BJ4" s="180"/>
      <c r="BK4" s="180"/>
      <c r="BL4" s="180"/>
      <c r="BM4" s="180"/>
      <c r="BN4" s="180"/>
      <c r="BO4" s="180"/>
      <c r="BP4" s="180"/>
      <c r="BQ4" s="180"/>
      <c r="BR4" s="180"/>
      <c r="BS4" s="180"/>
      <c r="BT4" s="180"/>
      <c r="BU4" s="180"/>
      <c r="BV4" s="180"/>
      <c r="BW4" s="180"/>
      <c r="BX4" s="180"/>
      <c r="BY4" s="180"/>
      <c r="BZ4" s="180"/>
      <c r="CA4" s="180"/>
      <c r="CB4" s="180"/>
      <c r="CC4" s="180"/>
      <c r="CD4" s="180"/>
      <c r="CE4" s="180"/>
      <c r="CF4" s="180"/>
      <c r="CG4" s="180"/>
      <c r="CH4" s="180"/>
      <c r="CI4" s="180"/>
      <c r="CJ4" s="180"/>
      <c r="CK4" s="180"/>
      <c r="CL4" s="180"/>
      <c r="CM4" s="180"/>
      <c r="CN4" s="180"/>
      <c r="CO4" s="180"/>
      <c r="CP4" s="180"/>
      <c r="CQ4" s="180"/>
      <c r="CR4" s="180"/>
      <c r="CS4" s="180"/>
      <c r="CT4" s="180"/>
      <c r="CU4" s="180"/>
      <c r="CV4" s="180"/>
      <c r="CW4" s="180"/>
      <c r="CX4" s="180"/>
      <c r="CY4" s="180"/>
      <c r="CZ4" s="180"/>
      <c r="DA4" s="180"/>
      <c r="DB4" s="180"/>
      <c r="DC4" s="180"/>
      <c r="DD4" s="180"/>
      <c r="DE4" s="180"/>
      <c r="DF4" s="180"/>
      <c r="DG4" s="180"/>
      <c r="DH4" s="180"/>
      <c r="DI4" s="180"/>
      <c r="DJ4" s="180"/>
      <c r="DK4" s="180"/>
      <c r="DL4" s="180"/>
      <c r="DM4" s="180"/>
      <c r="DN4" s="180"/>
      <c r="DO4" s="180"/>
      <c r="DP4" s="180"/>
      <c r="DQ4" s="180"/>
      <c r="DR4" s="180"/>
      <c r="DS4" s="180"/>
      <c r="DT4" s="180"/>
      <c r="DU4" s="180"/>
      <c r="DV4" s="180"/>
      <c r="DW4" s="180"/>
      <c r="DX4" s="180"/>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c r="FC4" s="180"/>
      <c r="FD4" s="180"/>
      <c r="FE4" s="180"/>
      <c r="FF4" s="180"/>
      <c r="FG4" s="180"/>
      <c r="FH4" s="180"/>
      <c r="FI4" s="180"/>
      <c r="FJ4" s="180"/>
      <c r="FK4" s="180"/>
      <c r="FL4" s="180"/>
      <c r="FM4" s="180"/>
      <c r="FN4" s="180"/>
      <c r="FO4" s="180"/>
      <c r="FP4" s="180"/>
      <c r="FQ4" s="180"/>
      <c r="FR4" s="180"/>
      <c r="FS4" s="180"/>
      <c r="FT4" s="180"/>
      <c r="FU4" s="180"/>
      <c r="FV4" s="180"/>
      <c r="FW4" s="180"/>
      <c r="FX4" s="180"/>
      <c r="FY4" s="180"/>
      <c r="FZ4" s="180"/>
      <c r="GA4" s="180"/>
      <c r="GB4" s="180"/>
      <c r="GC4" s="180"/>
      <c r="GD4" s="180"/>
      <c r="GE4" s="180"/>
      <c r="GF4" s="180"/>
      <c r="GG4" s="180"/>
      <c r="GH4" s="180"/>
      <c r="GI4" s="180"/>
      <c r="GJ4" s="180"/>
      <c r="GK4" s="180"/>
      <c r="GL4" s="180"/>
      <c r="GM4" s="180"/>
      <c r="GN4" s="180"/>
      <c r="GO4" s="180"/>
      <c r="GP4" s="180"/>
      <c r="GQ4" s="180"/>
      <c r="GR4" s="180"/>
      <c r="GS4" s="180"/>
      <c r="GT4" s="180"/>
      <c r="GU4" s="180"/>
      <c r="GV4" s="180"/>
      <c r="GW4" s="180"/>
      <c r="GX4" s="180"/>
      <c r="GY4" s="180"/>
    </row>
    <row r="5" spans="1:207" s="149" customFormat="1" ht="12.75" customHeight="1" x14ac:dyDescent="0.2">
      <c r="A5" s="180"/>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row>
    <row r="6" spans="1:207" s="149" customFormat="1" ht="12.75" customHeight="1" x14ac:dyDescent="0.2">
      <c r="A6" s="180"/>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DS6" s="180"/>
      <c r="DT6" s="180"/>
      <c r="DU6" s="180"/>
      <c r="DV6" s="180"/>
      <c r="DW6" s="180"/>
      <c r="DX6" s="180"/>
      <c r="DY6" s="180"/>
      <c r="DZ6" s="180"/>
      <c r="EA6" s="180"/>
      <c r="EB6" s="180"/>
      <c r="EC6" s="180"/>
      <c r="ED6" s="180"/>
      <c r="EE6" s="180"/>
      <c r="EF6" s="180"/>
      <c r="EG6" s="180"/>
      <c r="EH6" s="180"/>
      <c r="EI6" s="180"/>
      <c r="EJ6" s="180"/>
      <c r="EK6" s="180"/>
      <c r="EL6" s="180"/>
      <c r="EM6" s="180"/>
      <c r="EN6" s="180"/>
      <c r="EO6" s="180"/>
      <c r="EP6" s="180"/>
      <c r="EQ6" s="180"/>
      <c r="ER6" s="180"/>
      <c r="ES6" s="180"/>
      <c r="ET6" s="180"/>
      <c r="EU6" s="180"/>
      <c r="EV6" s="180"/>
      <c r="EW6" s="180"/>
      <c r="EX6" s="180"/>
      <c r="EY6" s="180"/>
      <c r="EZ6" s="180"/>
      <c r="FA6" s="180"/>
      <c r="FB6" s="180"/>
      <c r="FC6" s="180"/>
      <c r="FD6" s="180"/>
      <c r="FE6" s="180"/>
      <c r="FF6" s="180"/>
      <c r="FG6" s="180"/>
      <c r="FH6" s="180"/>
      <c r="FI6" s="180"/>
      <c r="FJ6" s="180"/>
      <c r="FK6" s="180"/>
      <c r="FL6" s="180"/>
      <c r="FM6" s="180"/>
      <c r="FN6" s="180"/>
      <c r="FO6" s="180"/>
      <c r="FP6" s="180"/>
      <c r="FQ6" s="180"/>
      <c r="FR6" s="180"/>
      <c r="FS6" s="180"/>
      <c r="FT6" s="180"/>
      <c r="FU6" s="180"/>
      <c r="FV6" s="180"/>
      <c r="FW6" s="180"/>
      <c r="FX6" s="180"/>
      <c r="FY6" s="180"/>
      <c r="FZ6" s="180"/>
      <c r="GA6" s="180"/>
      <c r="GB6" s="180"/>
      <c r="GC6" s="180"/>
      <c r="GD6" s="180"/>
      <c r="GE6" s="180"/>
      <c r="GF6" s="180"/>
      <c r="GG6" s="180"/>
      <c r="GH6" s="180"/>
      <c r="GI6" s="180"/>
      <c r="GJ6" s="180"/>
      <c r="GK6" s="180"/>
      <c r="GL6" s="180"/>
      <c r="GM6" s="180"/>
      <c r="GN6" s="180"/>
      <c r="GO6" s="180"/>
      <c r="GP6" s="180"/>
      <c r="GQ6" s="180"/>
      <c r="GR6" s="180"/>
      <c r="GS6" s="180"/>
      <c r="GT6" s="180"/>
      <c r="GU6" s="180"/>
      <c r="GV6" s="180"/>
      <c r="GW6" s="180"/>
      <c r="GX6" s="180"/>
      <c r="GY6" s="180"/>
    </row>
    <row r="7" spans="1:207" s="147" customFormat="1" ht="22.5" customHeight="1" x14ac:dyDescent="0.35">
      <c r="B7" s="138" t="s">
        <v>66</v>
      </c>
      <c r="C7" s="139"/>
    </row>
    <row r="8" spans="1:207" ht="30" customHeight="1" x14ac:dyDescent="0.25">
      <c r="B8" s="40" t="str">
        <f>Contents!B9</f>
        <v>Last updated: June 2026</v>
      </c>
    </row>
    <row r="9" spans="1:207" ht="27" customHeight="1" x14ac:dyDescent="0.25">
      <c r="A9" s="34"/>
      <c r="B9" s="150" t="s">
        <v>67</v>
      </c>
      <c r="C9" s="150"/>
    </row>
    <row r="10" spans="1:207" ht="13.5" customHeight="1" x14ac:dyDescent="0.25">
      <c r="B10" s="141"/>
      <c r="C10" s="142"/>
    </row>
    <row r="11" spans="1:207" ht="42.75" x14ac:dyDescent="0.25">
      <c r="B11" s="143" t="s">
        <v>68</v>
      </c>
      <c r="C11" s="151" t="s">
        <v>69</v>
      </c>
    </row>
    <row r="12" spans="1:207" ht="128.25" x14ac:dyDescent="0.25">
      <c r="B12" s="143" t="s">
        <v>68</v>
      </c>
      <c r="C12" s="151" t="s">
        <v>70</v>
      </c>
    </row>
    <row r="13" spans="1:207" x14ac:dyDescent="0.25">
      <c r="B13" s="145"/>
      <c r="C13" s="146"/>
    </row>
    <row r="14" spans="1:207" ht="27.75" customHeight="1" x14ac:dyDescent="0.25">
      <c r="B14" s="150" t="s">
        <v>71</v>
      </c>
      <c r="C14" s="150"/>
    </row>
    <row r="15" spans="1:207" x14ac:dyDescent="0.25">
      <c r="B15" s="145"/>
      <c r="C15" s="146"/>
    </row>
    <row r="16" spans="1:207" ht="114" x14ac:dyDescent="0.25">
      <c r="B16" s="143" t="s">
        <v>68</v>
      </c>
      <c r="C16" s="144" t="s">
        <v>72</v>
      </c>
    </row>
    <row r="17" spans="2:3" x14ac:dyDescent="0.25">
      <c r="B17" s="145"/>
      <c r="C17" s="146"/>
    </row>
    <row r="18" spans="2:3" ht="27.75" customHeight="1" x14ac:dyDescent="0.25">
      <c r="B18" s="150" t="s">
        <v>73</v>
      </c>
      <c r="C18" s="150"/>
    </row>
    <row r="19" spans="2:3" x14ac:dyDescent="0.25">
      <c r="B19" s="145"/>
      <c r="C19" s="146"/>
    </row>
    <row r="20" spans="2:3" ht="42.75" x14ac:dyDescent="0.25">
      <c r="B20" s="143" t="s">
        <v>68</v>
      </c>
      <c r="C20" s="144" t="s">
        <v>74</v>
      </c>
    </row>
    <row r="21" spans="2:3" x14ac:dyDescent="0.25">
      <c r="B21" s="145"/>
      <c r="C21" s="146"/>
    </row>
    <row r="22" spans="2:3" ht="26.25" customHeight="1" x14ac:dyDescent="0.25">
      <c r="B22" s="150" t="s">
        <v>75</v>
      </c>
      <c r="C22" s="150"/>
    </row>
    <row r="23" spans="2:3" x14ac:dyDescent="0.25">
      <c r="B23" s="145"/>
      <c r="C23" s="146"/>
    </row>
    <row r="24" spans="2:3" ht="28.5" x14ac:dyDescent="0.25">
      <c r="B24" s="143" t="s">
        <v>68</v>
      </c>
      <c r="C24" s="144" t="s">
        <v>76</v>
      </c>
    </row>
    <row r="25" spans="2:3" ht="28.5" x14ac:dyDescent="0.25">
      <c r="B25" s="143" t="s">
        <v>68</v>
      </c>
      <c r="C25" s="144" t="s">
        <v>77</v>
      </c>
    </row>
    <row r="26" spans="2:3" ht="20.25" x14ac:dyDescent="0.25">
      <c r="B26" s="143" t="s">
        <v>68</v>
      </c>
      <c r="C26" s="144" t="s">
        <v>78</v>
      </c>
    </row>
    <row r="27" spans="2:3" x14ac:dyDescent="0.25">
      <c r="B27" s="145"/>
      <c r="C27" s="146"/>
    </row>
    <row r="28" spans="2:3" ht="25.5" customHeight="1" x14ac:dyDescent="0.25">
      <c r="B28" s="150" t="s">
        <v>79</v>
      </c>
      <c r="C28" s="150"/>
    </row>
    <row r="29" spans="2:3" x14ac:dyDescent="0.25">
      <c r="B29" s="145"/>
      <c r="C29" s="146"/>
    </row>
    <row r="30" spans="2:3" ht="20.25" x14ac:dyDescent="0.25">
      <c r="B30" s="143" t="s">
        <v>68</v>
      </c>
      <c r="C30" s="144" t="s">
        <v>80</v>
      </c>
    </row>
    <row r="31" spans="2:3" ht="20.25" x14ac:dyDescent="0.25">
      <c r="B31" s="143" t="s">
        <v>68</v>
      </c>
      <c r="C31" s="144" t="s">
        <v>81</v>
      </c>
    </row>
    <row r="32" spans="2:3" x14ac:dyDescent="0.25">
      <c r="B32" s="145"/>
      <c r="C32" s="146"/>
    </row>
    <row r="33" spans="2:3" ht="26.25" customHeight="1" x14ac:dyDescent="0.25">
      <c r="B33" s="150" t="s">
        <v>82</v>
      </c>
      <c r="C33" s="150"/>
    </row>
    <row r="34" spans="2:3" x14ac:dyDescent="0.25">
      <c r="B34" s="145"/>
      <c r="C34" s="146"/>
    </row>
    <row r="35" spans="2:3" ht="42.75" x14ac:dyDescent="0.25">
      <c r="B35" s="143" t="s">
        <v>68</v>
      </c>
      <c r="C35" s="140" t="s">
        <v>83</v>
      </c>
    </row>
    <row r="36" spans="2:3" ht="28.5" x14ac:dyDescent="0.25">
      <c r="B36" s="143" t="s">
        <v>68</v>
      </c>
      <c r="C36" s="144" t="s">
        <v>84</v>
      </c>
    </row>
    <row r="37" spans="2:3" ht="42.75" x14ac:dyDescent="0.25">
      <c r="B37" s="143" t="s">
        <v>68</v>
      </c>
      <c r="C37" s="144" t="s">
        <v>85</v>
      </c>
    </row>
    <row r="38" spans="2:3" ht="20.25" x14ac:dyDescent="0.25">
      <c r="B38" s="143" t="s">
        <v>68</v>
      </c>
      <c r="C38" s="144" t="s">
        <v>86</v>
      </c>
    </row>
    <row r="39" spans="2:3" ht="20.25" x14ac:dyDescent="0.25">
      <c r="B39" s="143" t="s">
        <v>68</v>
      </c>
      <c r="C39" s="157" t="s">
        <v>87</v>
      </c>
    </row>
    <row r="40" spans="2:3" ht="20.25" x14ac:dyDescent="0.25">
      <c r="B40" s="143"/>
      <c r="C40" s="196" t="s">
        <v>88</v>
      </c>
    </row>
    <row r="41" spans="2:3" x14ac:dyDescent="0.25">
      <c r="B41" s="145"/>
      <c r="C41" s="146"/>
    </row>
    <row r="42" spans="2:3" ht="26.25" customHeight="1" x14ac:dyDescent="0.25">
      <c r="B42" s="150" t="s">
        <v>89</v>
      </c>
      <c r="C42" s="150"/>
    </row>
    <row r="43" spans="2:3" x14ac:dyDescent="0.25">
      <c r="B43" s="145"/>
      <c r="C43" s="146"/>
    </row>
    <row r="44" spans="2:3" ht="28.5" x14ac:dyDescent="0.25">
      <c r="B44" s="143" t="s">
        <v>68</v>
      </c>
      <c r="C44" s="144" t="s">
        <v>90</v>
      </c>
    </row>
    <row r="45" spans="2:3" ht="20.25" x14ac:dyDescent="0.25">
      <c r="B45" s="143" t="s">
        <v>68</v>
      </c>
      <c r="C45" s="144" t="s">
        <v>91</v>
      </c>
    </row>
    <row r="46" spans="2:3" x14ac:dyDescent="0.25">
      <c r="B46" s="145"/>
      <c r="C46" s="146"/>
    </row>
    <row r="47" spans="2:3" ht="26.25" customHeight="1" x14ac:dyDescent="0.25">
      <c r="B47" s="150" t="s">
        <v>92</v>
      </c>
      <c r="C47" s="150"/>
    </row>
    <row r="48" spans="2:3" x14ac:dyDescent="0.25">
      <c r="B48" s="145"/>
      <c r="C48" s="146"/>
    </row>
    <row r="49" spans="2:3" ht="20.25" x14ac:dyDescent="0.25">
      <c r="B49" s="143" t="s">
        <v>68</v>
      </c>
      <c r="C49" s="144" t="s">
        <v>93</v>
      </c>
    </row>
    <row r="50" spans="2:3" ht="20.25" x14ac:dyDescent="0.25">
      <c r="B50" s="143" t="s">
        <v>68</v>
      </c>
      <c r="C50" s="144" t="s">
        <v>94</v>
      </c>
    </row>
    <row r="51" spans="2:3" ht="20.25" x14ac:dyDescent="0.25">
      <c r="B51" s="143" t="s">
        <v>68</v>
      </c>
      <c r="C51" s="144" t="s">
        <v>95</v>
      </c>
    </row>
    <row r="52" spans="2:3" x14ac:dyDescent="0.25">
      <c r="B52" s="145"/>
      <c r="C52" s="146"/>
    </row>
    <row r="53" spans="2:3" ht="27" customHeight="1" x14ac:dyDescent="0.25">
      <c r="B53" s="150" t="s">
        <v>96</v>
      </c>
      <c r="C53" s="150"/>
    </row>
    <row r="54" spans="2:3" x14ac:dyDescent="0.25">
      <c r="B54" s="145"/>
      <c r="C54" s="146"/>
    </row>
    <row r="55" spans="2:3" ht="20.25" x14ac:dyDescent="0.25">
      <c r="B55" s="143" t="s">
        <v>68</v>
      </c>
      <c r="C55" s="144" t="s">
        <v>97</v>
      </c>
    </row>
    <row r="56" spans="2:3" ht="20.25" x14ac:dyDescent="0.25">
      <c r="B56" s="143" t="s">
        <v>68</v>
      </c>
      <c r="C56" s="140" t="s">
        <v>98</v>
      </c>
    </row>
  </sheetData>
  <sheetProtection algorithmName="SHA-256" hashValue="S+hAZqwa7lc1ArkymlmsKHNipUqVwgV5RaOIlWNYGuQ=" saltValue="7xzKURB6/d0PT/7PRnMWDw==" spinCount="100000" sheet="1"/>
  <hyperlinks>
    <hyperlink ref="C40" r:id="rId1" xr:uid="{CB719CFE-DDF1-47D5-95FC-9E82E1A8EFD5}"/>
  </hyperlinks>
  <pageMargins left="0.7" right="0.7" top="0.75" bottom="0.75" header="0.3" footer="0.3"/>
  <pageSetup paperSize="9" orientation="portrait" r:id="rId2"/>
  <headerFooter>
    <oddHeader>&amp;C&amp;"Calibri"&amp;12&amp;KFF0000 OFFICIAL&amp;1#_x000D_</oddHeader>
    <oddFooter>&amp;C_x000D_&amp;1#&amp;"Calibri"&amp;12&amp;KFF0000 OFFICIAL</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0C9B-72D4-45F1-99D7-6144FDA86A9D}">
  <sheetPr>
    <tabColor theme="9" tint="-0.249977111117893"/>
  </sheetPr>
  <dimension ref="A1:R142"/>
  <sheetViews>
    <sheetView zoomScaleNormal="100" workbookViewId="0">
      <pane xSplit="1" ySplit="9" topLeftCell="B10" activePane="bottomRight" state="frozen"/>
      <selection pane="topRight" activeCell="B1" sqref="B1"/>
      <selection pane="bottomLeft" activeCell="A10" sqref="A10"/>
      <selection pane="bottomRight" activeCell="B11" sqref="B11"/>
    </sheetView>
  </sheetViews>
  <sheetFormatPr defaultColWidth="24.42578125" defaultRowHeight="15" x14ac:dyDescent="0.25"/>
  <cols>
    <col min="1" max="1" width="6.7109375" style="32" customWidth="1"/>
    <col min="2" max="2" width="30" style="32" customWidth="1"/>
    <col min="3" max="3" width="10.5703125" style="32" bestFit="1" customWidth="1"/>
    <col min="4" max="4" width="10.5703125" style="32" customWidth="1"/>
    <col min="5" max="16" width="10.5703125" style="32" bestFit="1" customWidth="1"/>
    <col min="17" max="17" width="10.5703125" style="32" customWidth="1"/>
    <col min="18" max="18" width="24.42578125" style="32" customWidth="1"/>
    <col min="19" max="16384" width="24.42578125" style="32"/>
  </cols>
  <sheetData>
    <row r="1" spans="1:18" s="183" customFormat="1" x14ac:dyDescent="0.25">
      <c r="A1" s="181" t="s">
        <v>0</v>
      </c>
      <c r="B1" s="182"/>
    </row>
    <row r="2" spans="1:18" s="184" customFormat="1" ht="14.25" x14ac:dyDescent="0.25"/>
    <row r="3" spans="1:18" s="184" customFormat="1" ht="26.25" x14ac:dyDescent="0.45">
      <c r="G3" s="185" t="s">
        <v>99</v>
      </c>
    </row>
    <row r="4" spans="1:18" s="184" customFormat="1" ht="14.25" x14ac:dyDescent="0.25"/>
    <row r="5" spans="1:18" s="184" customFormat="1" ht="14.25" x14ac:dyDescent="0.25"/>
    <row r="6" spans="1:18" s="188" customFormat="1" ht="24.75" customHeight="1" x14ac:dyDescent="0.2">
      <c r="A6" s="202" t="s">
        <v>100</v>
      </c>
      <c r="B6" s="202"/>
      <c r="C6" s="202"/>
      <c r="D6" s="202"/>
      <c r="E6" s="202"/>
      <c r="F6" s="202"/>
      <c r="G6" s="202"/>
      <c r="H6" s="202"/>
      <c r="I6" s="186"/>
      <c r="J6" s="186"/>
      <c r="K6" s="186"/>
      <c r="L6" s="186"/>
      <c r="M6" s="186"/>
      <c r="N6" s="186"/>
      <c r="O6" s="186"/>
      <c r="P6" s="186"/>
      <c r="Q6" s="186"/>
      <c r="R6" s="187"/>
    </row>
    <row r="7" spans="1:18" s="31" customFormat="1" ht="25.5" customHeight="1" x14ac:dyDescent="0.25">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x14ac:dyDescent="0.25">
      <c r="A8" s="79" t="s">
        <v>73</v>
      </c>
      <c r="B8" s="80"/>
      <c r="C8" s="45"/>
      <c r="D8" s="45"/>
      <c r="E8" s="45"/>
      <c r="F8" s="45"/>
      <c r="G8" s="45"/>
      <c r="H8" s="45"/>
      <c r="I8" s="45"/>
      <c r="J8" s="45"/>
      <c r="K8" s="45"/>
      <c r="L8" s="45"/>
      <c r="M8" s="45"/>
      <c r="N8" s="45"/>
      <c r="O8" s="45"/>
      <c r="P8" s="45"/>
      <c r="Q8" s="45"/>
    </row>
    <row r="9" spans="1:18" s="33" customFormat="1" ht="15" customHeight="1" x14ac:dyDescent="0.25">
      <c r="A9" s="203" t="s">
        <v>101</v>
      </c>
      <c r="B9" s="46" t="s">
        <v>3</v>
      </c>
      <c r="C9" s="47"/>
      <c r="D9" s="47"/>
      <c r="E9" s="47"/>
      <c r="F9" s="47"/>
      <c r="G9" s="47"/>
      <c r="H9" s="47"/>
      <c r="I9" s="47"/>
      <c r="J9" s="48"/>
      <c r="K9" s="48"/>
      <c r="L9" s="48"/>
      <c r="M9" s="48"/>
      <c r="N9" s="48"/>
      <c r="O9" s="48"/>
      <c r="P9" s="48"/>
      <c r="Q9" s="48"/>
    </row>
    <row r="10" spans="1:18" s="33" customFormat="1" ht="15" customHeight="1" x14ac:dyDescent="0.25">
      <c r="A10" s="204"/>
      <c r="B10" s="36" t="s">
        <v>89</v>
      </c>
      <c r="C10" s="49"/>
      <c r="D10" s="49"/>
      <c r="E10" s="49"/>
      <c r="F10" s="49"/>
      <c r="G10" s="49"/>
      <c r="H10" s="49"/>
      <c r="I10" s="49"/>
      <c r="J10" s="50"/>
      <c r="K10" s="50"/>
      <c r="L10" s="50"/>
      <c r="M10" s="50"/>
      <c r="N10" s="50"/>
      <c r="O10" s="50"/>
      <c r="P10" s="50"/>
      <c r="Q10" s="50"/>
      <c r="R10"/>
    </row>
    <row r="11" spans="1:18" s="33" customFormat="1" ht="15" customHeight="1" x14ac:dyDescent="0.25">
      <c r="A11" s="204"/>
      <c r="B11" s="35" t="s">
        <v>15</v>
      </c>
      <c r="C11" s="49"/>
      <c r="D11" s="49"/>
      <c r="E11" s="49"/>
      <c r="F11" s="49"/>
      <c r="G11" s="49"/>
      <c r="H11" s="49"/>
      <c r="I11" s="49"/>
      <c r="J11" s="50"/>
      <c r="K11" s="50"/>
      <c r="L11" s="50"/>
      <c r="M11" s="50"/>
      <c r="N11" s="50"/>
      <c r="O11" s="50"/>
      <c r="P11" s="50"/>
      <c r="Q11" s="50"/>
      <c r="R11"/>
    </row>
    <row r="12" spans="1:18" s="33" customFormat="1" ht="15" customHeight="1" x14ac:dyDescent="0.25">
      <c r="A12" s="204"/>
      <c r="B12" s="35" t="s">
        <v>16</v>
      </c>
      <c r="C12" s="49"/>
      <c r="D12" s="49"/>
      <c r="E12" s="49"/>
      <c r="F12" s="49"/>
      <c r="G12" s="49"/>
      <c r="H12" s="49"/>
      <c r="I12" s="49"/>
      <c r="J12" s="50"/>
      <c r="K12" s="50"/>
      <c r="L12" s="50"/>
      <c r="M12" s="50"/>
      <c r="N12" s="50"/>
      <c r="O12" s="50"/>
      <c r="P12" s="50"/>
      <c r="Q12" s="50"/>
    </row>
    <row r="13" spans="1:18" s="33" customFormat="1" ht="15" customHeight="1" x14ac:dyDescent="0.25">
      <c r="A13" s="204"/>
      <c r="B13" s="36" t="s">
        <v>92</v>
      </c>
      <c r="C13" s="49"/>
      <c r="D13" s="49"/>
      <c r="E13" s="49"/>
      <c r="F13" s="49"/>
      <c r="G13" s="49"/>
      <c r="H13" s="49"/>
      <c r="I13" s="49"/>
      <c r="J13" s="50"/>
      <c r="K13" s="50"/>
      <c r="L13" s="50"/>
      <c r="M13" s="50"/>
      <c r="N13" s="50"/>
      <c r="O13" s="50"/>
      <c r="P13" s="50"/>
      <c r="Q13" s="50"/>
    </row>
    <row r="14" spans="1:18" s="33" customFormat="1" ht="15" customHeight="1" x14ac:dyDescent="0.25">
      <c r="A14" s="204"/>
      <c r="B14" s="35" t="s">
        <v>19</v>
      </c>
      <c r="C14" s="49"/>
      <c r="D14" s="49"/>
      <c r="E14" s="49"/>
      <c r="F14" s="49"/>
      <c r="G14" s="49"/>
      <c r="H14" s="49"/>
      <c r="I14" s="49"/>
      <c r="J14" s="50"/>
      <c r="K14" s="50"/>
      <c r="L14" s="50"/>
      <c r="M14" s="50"/>
      <c r="N14" s="50"/>
      <c r="O14" s="50"/>
      <c r="P14" s="50"/>
      <c r="Q14" s="50"/>
    </row>
    <row r="15" spans="1:18" s="33" customFormat="1" ht="15" customHeight="1" x14ac:dyDescent="0.25">
      <c r="A15" s="204"/>
      <c r="B15" s="35" t="s">
        <v>102</v>
      </c>
      <c r="C15" s="49"/>
      <c r="D15" s="49"/>
      <c r="E15" s="49"/>
      <c r="F15" s="49"/>
      <c r="G15" s="49"/>
      <c r="H15" s="49"/>
      <c r="I15" s="49"/>
      <c r="J15" s="50"/>
      <c r="K15" s="50"/>
      <c r="L15" s="50"/>
      <c r="M15" s="50"/>
      <c r="N15" s="50"/>
      <c r="O15" s="50"/>
      <c r="P15" s="50"/>
      <c r="Q15" s="50"/>
    </row>
    <row r="16" spans="1:18" s="33" customFormat="1" ht="15" customHeight="1" x14ac:dyDescent="0.25">
      <c r="A16" s="204"/>
      <c r="B16" s="51" t="s">
        <v>8</v>
      </c>
      <c r="C16" s="49"/>
      <c r="D16" s="49"/>
      <c r="E16" s="49"/>
      <c r="F16" s="49"/>
      <c r="G16" s="49"/>
      <c r="H16" s="49"/>
      <c r="I16" s="49"/>
      <c r="J16" s="52"/>
      <c r="K16" s="52"/>
      <c r="L16" s="52"/>
      <c r="M16" s="52"/>
      <c r="N16" s="52"/>
      <c r="O16" s="52"/>
      <c r="P16" s="52"/>
      <c r="Q16" s="52"/>
    </row>
    <row r="17" spans="1:18" s="33" customFormat="1" ht="15" customHeight="1" x14ac:dyDescent="0.25">
      <c r="A17" s="204"/>
      <c r="B17" s="53" t="s">
        <v>10</v>
      </c>
      <c r="C17" s="54"/>
      <c r="D17" s="54"/>
      <c r="E17" s="54"/>
      <c r="F17" s="54"/>
      <c r="G17" s="54"/>
      <c r="H17" s="54"/>
      <c r="I17" s="54"/>
      <c r="J17" s="55"/>
      <c r="K17" s="55"/>
      <c r="L17" s="55"/>
      <c r="M17" s="55"/>
      <c r="N17" s="55"/>
      <c r="O17" s="55"/>
      <c r="P17" s="55"/>
      <c r="Q17" s="55"/>
    </row>
    <row r="18" spans="1:18" s="33" customFormat="1" ht="15" customHeight="1" x14ac:dyDescent="0.25">
      <c r="A18" s="200" t="s">
        <v>103</v>
      </c>
      <c r="B18" s="56" t="s">
        <v>3</v>
      </c>
      <c r="C18" s="89"/>
      <c r="D18" s="89"/>
      <c r="E18" s="89"/>
      <c r="F18" s="89"/>
      <c r="G18" s="89"/>
      <c r="H18" s="89"/>
      <c r="I18" s="89"/>
      <c r="J18" s="89"/>
      <c r="K18" s="89"/>
      <c r="L18" s="89"/>
      <c r="M18" s="89"/>
      <c r="N18" s="89"/>
      <c r="O18" s="89"/>
      <c r="P18" s="89"/>
      <c r="Q18" s="89"/>
    </row>
    <row r="19" spans="1:18" s="33" customFormat="1" ht="15" customHeight="1" x14ac:dyDescent="0.25">
      <c r="A19" s="201"/>
      <c r="B19" s="36" t="s">
        <v>89</v>
      </c>
      <c r="C19" s="89"/>
      <c r="D19" s="89"/>
      <c r="E19" s="89"/>
      <c r="F19" s="89"/>
      <c r="G19" s="89"/>
      <c r="H19" s="89"/>
      <c r="I19" s="89"/>
      <c r="J19" s="89"/>
      <c r="K19" s="89"/>
      <c r="L19" s="89"/>
      <c r="M19" s="89"/>
      <c r="N19" s="89"/>
      <c r="O19" s="89"/>
      <c r="P19" s="89"/>
      <c r="Q19" s="89"/>
    </row>
    <row r="20" spans="1:18" s="33" customFormat="1" ht="36" customHeight="1" x14ac:dyDescent="0.25">
      <c r="A20" s="201"/>
      <c r="B20" s="35" t="s">
        <v>104</v>
      </c>
      <c r="C20" s="89"/>
      <c r="D20" s="89"/>
      <c r="E20" s="89"/>
      <c r="F20" s="89"/>
      <c r="G20" s="89"/>
      <c r="H20" s="89"/>
      <c r="I20" s="89"/>
      <c r="J20" s="89"/>
      <c r="K20" s="89"/>
      <c r="L20" s="89"/>
      <c r="M20" s="89"/>
      <c r="N20" s="89"/>
      <c r="O20" s="89"/>
      <c r="P20" s="89"/>
      <c r="Q20" s="89"/>
    </row>
    <row r="21" spans="1:18" s="33" customFormat="1" ht="15" customHeight="1" x14ac:dyDescent="0.25">
      <c r="A21" s="201"/>
      <c r="B21" s="35" t="s">
        <v>16</v>
      </c>
      <c r="C21" s="89"/>
      <c r="D21" s="89"/>
      <c r="E21" s="89"/>
      <c r="F21" s="89"/>
      <c r="G21" s="89"/>
      <c r="H21" s="89"/>
      <c r="I21" s="89"/>
      <c r="J21" s="89"/>
      <c r="K21" s="89"/>
      <c r="L21" s="89"/>
      <c r="M21" s="89"/>
      <c r="N21" s="89"/>
      <c r="O21" s="89"/>
      <c r="P21" s="89"/>
      <c r="Q21" s="89"/>
    </row>
    <row r="22" spans="1:18" s="33" customFormat="1" ht="15" customHeight="1" x14ac:dyDescent="0.25">
      <c r="A22" s="201"/>
      <c r="B22" s="36" t="s">
        <v>92</v>
      </c>
      <c r="C22" s="89"/>
      <c r="D22" s="89"/>
      <c r="E22" s="89"/>
      <c r="F22" s="89"/>
      <c r="G22" s="89"/>
      <c r="H22" s="89"/>
      <c r="I22" s="89"/>
      <c r="J22" s="89"/>
      <c r="K22" s="89"/>
      <c r="L22" s="89"/>
      <c r="M22" s="89"/>
      <c r="N22" s="89"/>
      <c r="O22" s="89"/>
      <c r="P22" s="89"/>
      <c r="Q22" s="89"/>
    </row>
    <row r="23" spans="1:18" s="33" customFormat="1" ht="15" customHeight="1" x14ac:dyDescent="0.25">
      <c r="A23" s="201"/>
      <c r="B23" s="35" t="s">
        <v>19</v>
      </c>
      <c r="C23" s="89"/>
      <c r="D23" s="89"/>
      <c r="E23" s="89"/>
      <c r="F23" s="89"/>
      <c r="G23" s="89"/>
      <c r="H23" s="89"/>
      <c r="I23" s="89"/>
      <c r="J23" s="89"/>
      <c r="K23" s="89"/>
      <c r="L23" s="89"/>
      <c r="M23" s="89"/>
      <c r="N23" s="89"/>
      <c r="O23" s="89"/>
      <c r="P23" s="89"/>
      <c r="Q23" s="89"/>
      <c r="R23"/>
    </row>
    <row r="24" spans="1:18" s="33" customFormat="1" ht="15" customHeight="1" x14ac:dyDescent="0.25">
      <c r="A24" s="201"/>
      <c r="B24" s="35" t="s">
        <v>102</v>
      </c>
      <c r="C24" s="89"/>
      <c r="D24" s="89"/>
      <c r="E24" s="89"/>
      <c r="F24" s="89"/>
      <c r="G24" s="89"/>
      <c r="H24" s="89"/>
      <c r="I24" s="89"/>
      <c r="J24" s="89"/>
      <c r="K24" s="89"/>
      <c r="L24" s="89"/>
      <c r="M24" s="89"/>
      <c r="N24" s="89"/>
      <c r="O24" s="89"/>
      <c r="P24" s="89"/>
      <c r="Q24" s="89"/>
    </row>
    <row r="25" spans="1:18" s="33" customFormat="1" ht="25.5" customHeight="1" x14ac:dyDescent="0.25">
      <c r="A25" s="201"/>
      <c r="B25" s="35" t="s">
        <v>105</v>
      </c>
      <c r="C25" s="89"/>
      <c r="D25" s="89"/>
      <c r="E25" s="89"/>
      <c r="F25" s="89"/>
      <c r="G25" s="89"/>
      <c r="H25" s="89"/>
      <c r="I25" s="89"/>
      <c r="J25" s="89"/>
      <c r="K25" s="89"/>
      <c r="L25" s="89"/>
      <c r="M25" s="89"/>
      <c r="N25" s="89"/>
      <c r="O25" s="89"/>
      <c r="P25" s="89"/>
      <c r="Q25" s="89"/>
    </row>
    <row r="26" spans="1:18" s="33" customFormat="1" ht="15" customHeight="1" x14ac:dyDescent="0.25">
      <c r="A26" s="201"/>
      <c r="B26" s="95" t="s">
        <v>8</v>
      </c>
      <c r="C26" s="89" t="s">
        <v>106</v>
      </c>
      <c r="D26" s="89"/>
      <c r="E26" s="89"/>
      <c r="F26" s="89"/>
      <c r="G26" s="89"/>
      <c r="H26" s="89"/>
      <c r="I26" s="89"/>
      <c r="J26" s="89"/>
      <c r="K26" s="89"/>
      <c r="L26" s="89"/>
      <c r="M26" s="89"/>
      <c r="N26" s="89"/>
      <c r="O26" s="89"/>
      <c r="P26" s="89"/>
      <c r="Q26" s="89"/>
    </row>
    <row r="27" spans="1:18" s="33" customFormat="1" ht="15" customHeight="1" x14ac:dyDescent="0.25">
      <c r="A27" s="205"/>
      <c r="B27" s="96" t="s">
        <v>10</v>
      </c>
      <c r="C27" s="89"/>
      <c r="D27" s="89"/>
      <c r="E27" s="89"/>
      <c r="F27" s="89"/>
      <c r="G27" s="89"/>
      <c r="H27" s="89"/>
      <c r="I27" s="89"/>
      <c r="J27" s="89"/>
      <c r="K27" s="89"/>
      <c r="L27" s="89"/>
      <c r="M27" s="89"/>
      <c r="N27" s="89"/>
      <c r="O27" s="89"/>
      <c r="P27" s="89"/>
      <c r="Q27" s="89"/>
    </row>
    <row r="28" spans="1:18" s="33" customFormat="1" ht="15" customHeight="1" x14ac:dyDescent="0.25">
      <c r="A28" s="200" t="s">
        <v>107</v>
      </c>
      <c r="B28" s="56" t="s">
        <v>3</v>
      </c>
      <c r="C28" s="89"/>
      <c r="D28" s="89"/>
      <c r="E28" s="89"/>
      <c r="F28" s="89"/>
      <c r="G28" s="89"/>
      <c r="H28" s="89"/>
      <c r="I28" s="89"/>
      <c r="J28" s="89"/>
      <c r="K28" s="89"/>
      <c r="L28" s="89"/>
      <c r="M28" s="89"/>
      <c r="N28" s="89"/>
      <c r="O28" s="89"/>
      <c r="P28" s="89"/>
      <c r="Q28" s="89"/>
    </row>
    <row r="29" spans="1:18" s="33" customFormat="1" ht="15" customHeight="1" x14ac:dyDescent="0.25">
      <c r="A29" s="201"/>
      <c r="B29" s="36" t="s">
        <v>89</v>
      </c>
      <c r="C29" s="89"/>
      <c r="D29" s="89"/>
      <c r="E29" s="89"/>
      <c r="F29" s="89"/>
      <c r="G29" s="89"/>
      <c r="H29" s="89"/>
      <c r="I29" s="89"/>
      <c r="J29" s="89"/>
      <c r="K29" s="89"/>
      <c r="L29" s="89"/>
      <c r="M29" s="89"/>
      <c r="N29" s="89"/>
      <c r="O29" s="89"/>
      <c r="P29" s="89"/>
      <c r="Q29" s="89"/>
    </row>
    <row r="30" spans="1:18" s="33" customFormat="1" ht="36" customHeight="1" x14ac:dyDescent="0.25">
      <c r="A30" s="201"/>
      <c r="B30" s="35" t="s">
        <v>104</v>
      </c>
      <c r="C30" s="89"/>
      <c r="D30" s="89"/>
      <c r="E30" s="89"/>
      <c r="F30" s="89"/>
      <c r="G30" s="89"/>
      <c r="H30" s="89"/>
      <c r="I30" s="89"/>
      <c r="J30" s="89"/>
      <c r="K30" s="89"/>
      <c r="L30" s="89"/>
      <c r="M30" s="89"/>
      <c r="N30" s="89"/>
      <c r="O30" s="89"/>
      <c r="P30" s="89"/>
      <c r="Q30" s="89"/>
    </row>
    <row r="31" spans="1:18" s="33" customFormat="1" ht="15" customHeight="1" x14ac:dyDescent="0.25">
      <c r="A31" s="201"/>
      <c r="B31" s="35" t="s">
        <v>16</v>
      </c>
      <c r="C31" s="89"/>
      <c r="D31" s="89"/>
      <c r="E31" s="89"/>
      <c r="F31" s="89"/>
      <c r="G31" s="89"/>
      <c r="H31" s="89"/>
      <c r="I31" s="89"/>
      <c r="J31" s="89"/>
      <c r="K31" s="89"/>
      <c r="L31" s="89"/>
      <c r="M31" s="89"/>
      <c r="N31" s="89"/>
      <c r="O31" s="89"/>
      <c r="P31" s="89"/>
      <c r="Q31" s="89"/>
    </row>
    <row r="32" spans="1:18" s="33" customFormat="1" ht="15" customHeight="1" x14ac:dyDescent="0.25">
      <c r="A32" s="201"/>
      <c r="B32" s="36" t="s">
        <v>92</v>
      </c>
      <c r="C32" s="89"/>
      <c r="D32" s="89"/>
      <c r="E32" s="89"/>
      <c r="F32" s="89"/>
      <c r="G32" s="89"/>
      <c r="H32" s="89"/>
      <c r="I32" s="89"/>
      <c r="J32" s="89"/>
      <c r="K32" s="89"/>
      <c r="L32" s="89"/>
      <c r="M32" s="89"/>
      <c r="N32" s="89"/>
      <c r="O32" s="89"/>
      <c r="P32" s="89"/>
      <c r="Q32" s="89"/>
    </row>
    <row r="33" spans="1:18" s="33" customFormat="1" ht="15" customHeight="1" x14ac:dyDescent="0.25">
      <c r="A33" s="201"/>
      <c r="B33" s="35" t="s">
        <v>19</v>
      </c>
      <c r="C33" s="89"/>
      <c r="D33" s="89"/>
      <c r="E33" s="89"/>
      <c r="F33" s="89"/>
      <c r="G33" s="89"/>
      <c r="H33" s="89"/>
      <c r="I33" s="89"/>
      <c r="J33" s="89"/>
      <c r="K33" s="89"/>
      <c r="L33" s="89"/>
      <c r="M33" s="89"/>
      <c r="N33" s="89"/>
      <c r="O33" s="89"/>
      <c r="P33" s="89"/>
      <c r="Q33" s="89"/>
      <c r="R33"/>
    </row>
    <row r="34" spans="1:18" s="33" customFormat="1" ht="15" customHeight="1" x14ac:dyDescent="0.25">
      <c r="A34" s="201"/>
      <c r="B34" s="35" t="s">
        <v>102</v>
      </c>
      <c r="C34" s="89"/>
      <c r="D34" s="89"/>
      <c r="E34" s="89"/>
      <c r="F34" s="89"/>
      <c r="G34" s="89"/>
      <c r="H34" s="89"/>
      <c r="I34" s="89"/>
      <c r="J34" s="89"/>
      <c r="K34" s="89"/>
      <c r="L34" s="89"/>
      <c r="M34" s="89"/>
      <c r="N34" s="89"/>
      <c r="O34" s="89"/>
      <c r="P34" s="89"/>
      <c r="Q34" s="89"/>
    </row>
    <row r="35" spans="1:18" s="33" customFormat="1" ht="25.5" customHeight="1" x14ac:dyDescent="0.25">
      <c r="A35" s="201"/>
      <c r="B35" s="35" t="s">
        <v>105</v>
      </c>
      <c r="C35" s="89"/>
      <c r="D35" s="89"/>
      <c r="E35" s="89"/>
      <c r="F35" s="89"/>
      <c r="G35" s="89"/>
      <c r="H35" s="89"/>
      <c r="I35" s="89"/>
      <c r="J35" s="89"/>
      <c r="K35" s="89"/>
      <c r="L35" s="89"/>
      <c r="M35" s="89"/>
      <c r="N35" s="89"/>
      <c r="O35" s="89"/>
      <c r="P35" s="89"/>
      <c r="Q35" s="89"/>
    </row>
    <row r="36" spans="1:18" s="33" customFormat="1" ht="15" customHeight="1" x14ac:dyDescent="0.25">
      <c r="A36" s="201"/>
      <c r="B36" s="60" t="s">
        <v>8</v>
      </c>
      <c r="C36" s="89"/>
      <c r="D36" s="89"/>
      <c r="E36" s="89"/>
      <c r="F36" s="89"/>
      <c r="G36" s="89"/>
      <c r="H36" s="89"/>
      <c r="I36" s="89"/>
      <c r="J36" s="89"/>
      <c r="K36" s="89"/>
      <c r="L36" s="89"/>
      <c r="M36" s="89"/>
      <c r="N36" s="89"/>
      <c r="O36" s="89"/>
      <c r="P36" s="89"/>
      <c r="Q36" s="89"/>
    </row>
    <row r="37" spans="1:18" s="33" customFormat="1" ht="15" customHeight="1" x14ac:dyDescent="0.25">
      <c r="A37" s="205"/>
      <c r="B37" s="62" t="s">
        <v>10</v>
      </c>
      <c r="C37" s="89"/>
      <c r="D37" s="89"/>
      <c r="E37" s="89"/>
      <c r="F37" s="89"/>
      <c r="G37" s="89"/>
      <c r="H37" s="89"/>
      <c r="I37" s="89"/>
      <c r="J37" s="89"/>
      <c r="K37" s="89"/>
      <c r="L37" s="89"/>
      <c r="M37" s="89"/>
      <c r="N37" s="89"/>
      <c r="O37" s="89"/>
      <c r="P37" s="89"/>
      <c r="Q37" s="89"/>
    </row>
    <row r="38" spans="1:18" s="33" customFormat="1" ht="15" customHeight="1" x14ac:dyDescent="0.25">
      <c r="A38" s="91" t="s">
        <v>107</v>
      </c>
      <c r="B38" s="56" t="s">
        <v>3</v>
      </c>
      <c r="C38" s="57"/>
      <c r="D38" s="57"/>
      <c r="E38" s="57"/>
      <c r="F38" s="57"/>
      <c r="G38" s="57"/>
      <c r="H38" s="57"/>
      <c r="I38" s="57"/>
      <c r="J38" s="58"/>
      <c r="K38" s="58"/>
      <c r="L38" s="58"/>
      <c r="M38" s="58"/>
      <c r="N38" s="58"/>
      <c r="O38" s="58"/>
      <c r="P38" s="58"/>
      <c r="Q38" s="58"/>
    </row>
    <row r="39" spans="1:18" s="31" customFormat="1" ht="15" customHeight="1" x14ac:dyDescent="0.25">
      <c r="A39" s="200" t="s">
        <v>108</v>
      </c>
      <c r="B39" s="56" t="s">
        <v>3</v>
      </c>
      <c r="C39" s="57"/>
      <c r="D39" s="57"/>
      <c r="E39" s="57"/>
      <c r="F39" s="57"/>
      <c r="G39" s="57"/>
      <c r="H39" s="57"/>
      <c r="I39" s="57"/>
      <c r="J39" s="58"/>
      <c r="K39" s="58"/>
      <c r="L39" s="58"/>
      <c r="M39" s="58"/>
      <c r="N39" s="58"/>
      <c r="O39" s="58"/>
      <c r="P39" s="58"/>
      <c r="Q39" s="58"/>
    </row>
    <row r="40" spans="1:18" s="31" customFormat="1" ht="15" customHeight="1" x14ac:dyDescent="0.25">
      <c r="A40" s="201"/>
      <c r="B40" s="36" t="s">
        <v>89</v>
      </c>
      <c r="C40" s="59"/>
      <c r="D40" s="59"/>
      <c r="E40" s="59"/>
      <c r="F40" s="59"/>
      <c r="G40" s="59"/>
      <c r="H40" s="59"/>
      <c r="I40" s="59"/>
      <c r="J40" s="50"/>
      <c r="K40" s="50"/>
      <c r="L40" s="50"/>
      <c r="M40" s="50"/>
      <c r="N40" s="50"/>
      <c r="O40" s="50"/>
      <c r="P40" s="50"/>
      <c r="Q40" s="50"/>
    </row>
    <row r="41" spans="1:18" s="31" customFormat="1" ht="15" customHeight="1" x14ac:dyDescent="0.25">
      <c r="A41" s="201"/>
      <c r="B41" s="35" t="s">
        <v>15</v>
      </c>
      <c r="C41" s="59"/>
      <c r="D41" s="59"/>
      <c r="E41" s="59"/>
      <c r="F41" s="59"/>
      <c r="G41" s="59"/>
      <c r="H41" s="59"/>
      <c r="I41" s="59"/>
      <c r="J41" s="50"/>
      <c r="K41" s="50"/>
      <c r="L41" s="50"/>
      <c r="M41" s="50"/>
      <c r="N41" s="50"/>
      <c r="O41" s="50"/>
      <c r="P41" s="50"/>
      <c r="Q41" s="50"/>
    </row>
    <row r="42" spans="1:18" s="31" customFormat="1" ht="15" customHeight="1" x14ac:dyDescent="0.25">
      <c r="A42" s="201"/>
      <c r="B42" s="35" t="s">
        <v>16</v>
      </c>
      <c r="C42" s="59"/>
      <c r="D42" s="59"/>
      <c r="E42" s="59"/>
      <c r="F42" s="59"/>
      <c r="G42" s="59"/>
      <c r="H42" s="59"/>
      <c r="I42" s="59"/>
      <c r="J42" s="50"/>
      <c r="K42" s="50"/>
      <c r="L42" s="50"/>
      <c r="M42" s="50"/>
      <c r="N42" s="50"/>
      <c r="O42" s="50"/>
      <c r="P42" s="50"/>
      <c r="Q42" s="50"/>
    </row>
    <row r="43" spans="1:18" s="31" customFormat="1" ht="15" customHeight="1" x14ac:dyDescent="0.25">
      <c r="A43" s="201"/>
      <c r="B43" s="36" t="s">
        <v>92</v>
      </c>
      <c r="C43" s="59"/>
      <c r="D43" s="59"/>
      <c r="E43" s="59"/>
      <c r="F43" s="59"/>
      <c r="G43" s="59"/>
      <c r="H43" s="59"/>
      <c r="I43" s="59"/>
      <c r="J43" s="50"/>
      <c r="K43" s="50"/>
      <c r="L43" s="50"/>
      <c r="M43" s="50"/>
      <c r="N43" s="50"/>
      <c r="O43" s="50"/>
      <c r="P43" s="50"/>
      <c r="Q43" s="50"/>
    </row>
    <row r="44" spans="1:18" s="31" customFormat="1" ht="15" customHeight="1" x14ac:dyDescent="0.25">
      <c r="A44" s="201"/>
      <c r="B44" s="35" t="s">
        <v>19</v>
      </c>
      <c r="C44" s="59"/>
      <c r="D44" s="59"/>
      <c r="E44" s="59"/>
      <c r="F44" s="59"/>
      <c r="G44" s="59"/>
      <c r="H44" s="59"/>
      <c r="I44" s="59"/>
      <c r="J44" s="50"/>
      <c r="K44" s="50"/>
      <c r="L44" s="50"/>
      <c r="M44" s="50"/>
      <c r="N44" s="50"/>
      <c r="O44" s="50"/>
      <c r="P44" s="50"/>
      <c r="Q44" s="50"/>
    </row>
    <row r="45" spans="1:18" s="31" customFormat="1" ht="15" customHeight="1" x14ac:dyDescent="0.25">
      <c r="A45" s="201"/>
      <c r="B45" s="35" t="s">
        <v>102</v>
      </c>
      <c r="C45" s="59"/>
      <c r="D45" s="59"/>
      <c r="E45" s="59"/>
      <c r="F45" s="59"/>
      <c r="G45" s="59"/>
      <c r="H45" s="59"/>
      <c r="I45" s="59"/>
      <c r="J45" s="50"/>
      <c r="K45" s="50"/>
      <c r="L45" s="50"/>
      <c r="M45" s="50"/>
      <c r="N45" s="50"/>
      <c r="O45" s="50"/>
      <c r="P45" s="50"/>
      <c r="Q45" s="50"/>
    </row>
    <row r="46" spans="1:18" s="31" customFormat="1" ht="15" customHeight="1" x14ac:dyDescent="0.25">
      <c r="A46" s="201"/>
      <c r="B46" s="60" t="s">
        <v>8</v>
      </c>
      <c r="C46" s="59"/>
      <c r="D46" s="59"/>
      <c r="E46" s="59"/>
      <c r="F46" s="59"/>
      <c r="G46" s="59"/>
      <c r="H46" s="59"/>
      <c r="I46" s="59"/>
      <c r="J46" s="61"/>
      <c r="K46" s="61"/>
      <c r="L46" s="61"/>
      <c r="M46" s="61"/>
      <c r="N46" s="61"/>
      <c r="O46" s="61"/>
      <c r="P46" s="61"/>
      <c r="Q46" s="61"/>
    </row>
    <row r="47" spans="1:18" s="31" customFormat="1" ht="15" customHeight="1" x14ac:dyDescent="0.25">
      <c r="A47" s="205"/>
      <c r="B47" s="62" t="s">
        <v>10</v>
      </c>
      <c r="C47" s="63"/>
      <c r="D47" s="63"/>
      <c r="E47" s="63"/>
      <c r="F47" s="63"/>
      <c r="G47" s="63"/>
      <c r="H47" s="63"/>
      <c r="I47" s="63"/>
      <c r="J47" s="64"/>
      <c r="K47" s="64"/>
      <c r="L47" s="64"/>
      <c r="M47" s="64"/>
      <c r="N47" s="64"/>
      <c r="O47" s="64"/>
      <c r="P47" s="64"/>
      <c r="Q47" s="64"/>
    </row>
    <row r="48" spans="1:18" s="33" customFormat="1" ht="15" customHeight="1" x14ac:dyDescent="0.25">
      <c r="A48" s="200" t="s">
        <v>109</v>
      </c>
      <c r="B48" s="56" t="s">
        <v>3</v>
      </c>
      <c r="C48" s="57"/>
      <c r="D48" s="57"/>
      <c r="E48" s="57"/>
      <c r="F48" s="57"/>
      <c r="G48" s="57"/>
      <c r="H48" s="57"/>
      <c r="I48" s="57"/>
      <c r="J48" s="58"/>
      <c r="K48" s="58"/>
      <c r="L48" s="58"/>
      <c r="M48" s="58"/>
      <c r="N48" s="58"/>
      <c r="O48" s="58"/>
      <c r="P48" s="58"/>
      <c r="Q48" s="58"/>
    </row>
    <row r="49" spans="1:17" s="33" customFormat="1" ht="15" customHeight="1" x14ac:dyDescent="0.25">
      <c r="A49" s="201"/>
      <c r="B49" s="36" t="s">
        <v>89</v>
      </c>
      <c r="C49" s="59"/>
      <c r="D49" s="59"/>
      <c r="E49" s="59"/>
      <c r="F49" s="59"/>
      <c r="G49" s="59"/>
      <c r="H49" s="59"/>
      <c r="I49" s="59"/>
      <c r="J49" s="50"/>
      <c r="K49" s="50"/>
      <c r="L49" s="50"/>
      <c r="M49" s="50"/>
      <c r="N49" s="50"/>
      <c r="O49" s="50"/>
      <c r="P49" s="50"/>
      <c r="Q49" s="50"/>
    </row>
    <row r="50" spans="1:17" s="33" customFormat="1" ht="15" customHeight="1" x14ac:dyDescent="0.25">
      <c r="A50" s="201"/>
      <c r="B50" s="35" t="s">
        <v>15</v>
      </c>
      <c r="C50" s="59"/>
      <c r="D50" s="59"/>
      <c r="E50" s="59"/>
      <c r="F50" s="59"/>
      <c r="G50" s="59"/>
      <c r="H50" s="59"/>
      <c r="I50" s="59"/>
      <c r="J50" s="50"/>
      <c r="K50" s="50"/>
      <c r="L50" s="50"/>
      <c r="M50" s="50"/>
      <c r="N50" s="50"/>
      <c r="O50" s="50"/>
      <c r="P50" s="50"/>
      <c r="Q50" s="50"/>
    </row>
    <row r="51" spans="1:17" s="33" customFormat="1" ht="15" customHeight="1" x14ac:dyDescent="0.25">
      <c r="A51" s="201"/>
      <c r="B51" s="35" t="s">
        <v>16</v>
      </c>
      <c r="C51" s="59"/>
      <c r="D51" s="59"/>
      <c r="E51" s="59"/>
      <c r="F51" s="59"/>
      <c r="G51" s="59"/>
      <c r="H51" s="59"/>
      <c r="I51" s="59"/>
      <c r="J51" s="50"/>
      <c r="K51" s="50"/>
      <c r="L51" s="50"/>
      <c r="M51" s="50"/>
      <c r="N51" s="50"/>
      <c r="O51" s="50"/>
      <c r="P51" s="50"/>
      <c r="Q51" s="50"/>
    </row>
    <row r="52" spans="1:17" s="33" customFormat="1" ht="15" customHeight="1" x14ac:dyDescent="0.25">
      <c r="A52" s="201"/>
      <c r="B52" s="36" t="s">
        <v>92</v>
      </c>
      <c r="C52" s="59"/>
      <c r="D52" s="59"/>
      <c r="E52" s="59"/>
      <c r="F52" s="59"/>
      <c r="G52" s="59"/>
      <c r="H52" s="59"/>
      <c r="I52" s="59"/>
      <c r="J52" s="50"/>
      <c r="K52" s="50"/>
      <c r="L52" s="50"/>
      <c r="M52" s="50"/>
      <c r="N52" s="50"/>
      <c r="O52" s="50"/>
      <c r="P52" s="50"/>
      <c r="Q52" s="50"/>
    </row>
    <row r="53" spans="1:17" s="33" customFormat="1" ht="15" customHeight="1" x14ac:dyDescent="0.25">
      <c r="A53" s="201"/>
      <c r="B53" s="35" t="s">
        <v>19</v>
      </c>
      <c r="C53" s="59"/>
      <c r="D53" s="59"/>
      <c r="E53" s="59"/>
      <c r="F53" s="59"/>
      <c r="G53" s="59"/>
      <c r="H53" s="59"/>
      <c r="I53" s="59"/>
      <c r="J53" s="50"/>
      <c r="K53" s="50"/>
      <c r="L53" s="50"/>
      <c r="M53" s="50"/>
      <c r="N53" s="50"/>
      <c r="O53" s="50"/>
      <c r="P53" s="50"/>
      <c r="Q53" s="50"/>
    </row>
    <row r="54" spans="1:17" s="33" customFormat="1" ht="15" customHeight="1" x14ac:dyDescent="0.25">
      <c r="A54" s="201"/>
      <c r="B54" s="35" t="s">
        <v>102</v>
      </c>
      <c r="C54" s="59"/>
      <c r="D54" s="59"/>
      <c r="E54" s="59"/>
      <c r="F54" s="59"/>
      <c r="G54" s="59"/>
      <c r="H54" s="59"/>
      <c r="I54" s="59"/>
      <c r="J54" s="50"/>
      <c r="K54" s="50"/>
      <c r="L54" s="50"/>
      <c r="M54" s="50"/>
      <c r="N54" s="50"/>
      <c r="O54" s="50"/>
      <c r="P54" s="50"/>
      <c r="Q54" s="50"/>
    </row>
    <row r="55" spans="1:17" s="33" customFormat="1" ht="15" customHeight="1" x14ac:dyDescent="0.25">
      <c r="A55" s="201"/>
      <c r="B55" s="60" t="s">
        <v>8</v>
      </c>
      <c r="C55" s="59"/>
      <c r="D55" s="59"/>
      <c r="E55" s="59"/>
      <c r="F55" s="59"/>
      <c r="G55" s="59"/>
      <c r="H55" s="59"/>
      <c r="I55" s="59"/>
      <c r="J55" s="61"/>
      <c r="K55" s="61"/>
      <c r="L55" s="61"/>
      <c r="M55" s="61"/>
      <c r="N55" s="61"/>
      <c r="O55" s="61"/>
      <c r="P55" s="61"/>
      <c r="Q55" s="61"/>
    </row>
    <row r="56" spans="1:17" s="33" customFormat="1" ht="15" customHeight="1" x14ac:dyDescent="0.25">
      <c r="A56" s="201"/>
      <c r="B56" s="65" t="s">
        <v>10</v>
      </c>
      <c r="C56" s="66"/>
      <c r="D56" s="66"/>
      <c r="E56" s="66"/>
      <c r="F56" s="66"/>
      <c r="G56" s="66"/>
      <c r="H56" s="66"/>
      <c r="I56" s="66"/>
      <c r="J56" s="67"/>
      <c r="K56" s="67"/>
      <c r="L56" s="67"/>
      <c r="M56" s="67"/>
      <c r="N56" s="67"/>
      <c r="O56" s="67"/>
      <c r="P56" s="67"/>
      <c r="Q56" s="67"/>
    </row>
    <row r="57" spans="1:17" s="33" customFormat="1" ht="15" customHeight="1" x14ac:dyDescent="0.25">
      <c r="A57" s="200" t="s">
        <v>110</v>
      </c>
      <c r="B57" s="56" t="s">
        <v>3</v>
      </c>
      <c r="C57" s="57"/>
      <c r="D57" s="57"/>
      <c r="E57" s="57"/>
      <c r="F57" s="57"/>
      <c r="G57" s="57"/>
      <c r="H57" s="57"/>
      <c r="I57" s="57"/>
      <c r="J57" s="58"/>
      <c r="K57" s="58"/>
      <c r="L57" s="58"/>
      <c r="M57" s="58"/>
      <c r="N57" s="58"/>
      <c r="O57" s="58"/>
      <c r="P57" s="58"/>
      <c r="Q57" s="58"/>
    </row>
    <row r="58" spans="1:17" s="33" customFormat="1" ht="15" customHeight="1" x14ac:dyDescent="0.25">
      <c r="A58" s="201"/>
      <c r="B58" s="36" t="s">
        <v>89</v>
      </c>
      <c r="C58" s="59"/>
      <c r="D58" s="59"/>
      <c r="E58" s="59"/>
      <c r="F58" s="59"/>
      <c r="G58" s="59"/>
      <c r="H58" s="59"/>
      <c r="I58" s="59"/>
      <c r="J58" s="50"/>
      <c r="K58" s="50"/>
      <c r="L58" s="50"/>
      <c r="M58" s="50"/>
      <c r="N58" s="50"/>
      <c r="O58" s="50"/>
      <c r="P58" s="50"/>
      <c r="Q58" s="50"/>
    </row>
    <row r="59" spans="1:17" s="33" customFormat="1" ht="15" customHeight="1" x14ac:dyDescent="0.25">
      <c r="A59" s="201"/>
      <c r="B59" s="35" t="s">
        <v>15</v>
      </c>
      <c r="C59" s="59"/>
      <c r="D59" s="59"/>
      <c r="E59" s="59"/>
      <c r="F59" s="59"/>
      <c r="G59" s="59"/>
      <c r="H59" s="59"/>
      <c r="I59" s="59"/>
      <c r="J59" s="50"/>
      <c r="K59" s="50"/>
      <c r="L59" s="50"/>
      <c r="M59" s="50"/>
      <c r="N59" s="50"/>
      <c r="O59" s="50"/>
      <c r="P59" s="50"/>
      <c r="Q59" s="50"/>
    </row>
    <row r="60" spans="1:17" s="33" customFormat="1" ht="15" customHeight="1" x14ac:dyDescent="0.25">
      <c r="A60" s="201"/>
      <c r="B60" s="35" t="s">
        <v>16</v>
      </c>
      <c r="C60" s="59"/>
      <c r="D60" s="59"/>
      <c r="E60" s="59"/>
      <c r="F60" s="59"/>
      <c r="G60" s="59"/>
      <c r="H60" s="59"/>
      <c r="I60" s="59"/>
      <c r="J60" s="50"/>
      <c r="K60" s="50"/>
      <c r="L60" s="50"/>
      <c r="M60" s="50"/>
      <c r="N60" s="50"/>
      <c r="O60" s="50"/>
      <c r="P60" s="50"/>
      <c r="Q60" s="50"/>
    </row>
    <row r="61" spans="1:17" s="33" customFormat="1" ht="15" customHeight="1" x14ac:dyDescent="0.25">
      <c r="A61" s="201"/>
      <c r="B61" s="36" t="s">
        <v>92</v>
      </c>
      <c r="C61" s="59"/>
      <c r="D61" s="59"/>
      <c r="E61" s="59"/>
      <c r="F61" s="59"/>
      <c r="G61" s="59"/>
      <c r="H61" s="59"/>
      <c r="I61" s="59"/>
      <c r="J61" s="50"/>
      <c r="K61" s="50"/>
      <c r="L61" s="50"/>
      <c r="M61" s="50"/>
      <c r="N61" s="50"/>
      <c r="O61" s="50"/>
      <c r="P61" s="50"/>
      <c r="Q61" s="50"/>
    </row>
    <row r="62" spans="1:17" s="33" customFormat="1" ht="15" customHeight="1" x14ac:dyDescent="0.25">
      <c r="A62" s="201"/>
      <c r="B62" s="35" t="s">
        <v>19</v>
      </c>
      <c r="C62" s="59"/>
      <c r="D62" s="59"/>
      <c r="E62" s="59"/>
      <c r="F62" s="59"/>
      <c r="G62" s="59"/>
      <c r="H62" s="59"/>
      <c r="I62" s="59"/>
      <c r="J62" s="50"/>
      <c r="K62" s="50"/>
      <c r="L62" s="50"/>
      <c r="M62" s="50"/>
      <c r="N62" s="50"/>
      <c r="O62" s="50"/>
      <c r="P62" s="50"/>
      <c r="Q62" s="50"/>
    </row>
    <row r="63" spans="1:17" s="33" customFormat="1" ht="15" customHeight="1" x14ac:dyDescent="0.25">
      <c r="A63" s="201"/>
      <c r="B63" s="35" t="s">
        <v>102</v>
      </c>
      <c r="C63" s="59"/>
      <c r="D63" s="59"/>
      <c r="E63" s="59"/>
      <c r="F63" s="59"/>
      <c r="G63" s="59"/>
      <c r="H63" s="59"/>
      <c r="I63" s="59"/>
      <c r="J63" s="50"/>
      <c r="K63" s="50"/>
      <c r="L63" s="50"/>
      <c r="M63" s="50"/>
      <c r="N63" s="50"/>
      <c r="O63" s="50"/>
      <c r="P63" s="50"/>
      <c r="Q63" s="50"/>
    </row>
    <row r="64" spans="1:17" s="33" customFormat="1" ht="15" customHeight="1" x14ac:dyDescent="0.25">
      <c r="A64" s="201"/>
      <c r="B64" s="60" t="s">
        <v>8</v>
      </c>
      <c r="C64" s="59"/>
      <c r="D64" s="59"/>
      <c r="E64" s="59"/>
      <c r="F64" s="59"/>
      <c r="G64" s="59"/>
      <c r="H64" s="59"/>
      <c r="I64" s="59"/>
      <c r="J64" s="61"/>
      <c r="K64" s="61"/>
      <c r="L64" s="61"/>
      <c r="M64" s="61"/>
      <c r="N64" s="61"/>
      <c r="O64" s="61"/>
      <c r="P64" s="61"/>
      <c r="Q64" s="61"/>
    </row>
    <row r="65" spans="1:17" s="33" customFormat="1" ht="15" customHeight="1" x14ac:dyDescent="0.25">
      <c r="A65" s="205"/>
      <c r="B65" s="62" t="s">
        <v>10</v>
      </c>
      <c r="C65" s="68"/>
      <c r="D65" s="68"/>
      <c r="E65" s="68"/>
      <c r="F65" s="68"/>
      <c r="G65" s="68"/>
      <c r="H65" s="68"/>
      <c r="I65" s="68"/>
      <c r="J65" s="69"/>
      <c r="K65" s="69"/>
      <c r="L65" s="69"/>
      <c r="M65" s="69"/>
      <c r="N65" s="69"/>
      <c r="O65" s="69"/>
      <c r="P65" s="69"/>
      <c r="Q65" s="69"/>
    </row>
    <row r="66" spans="1:17" s="33" customFormat="1" ht="15" customHeight="1" x14ac:dyDescent="0.25">
      <c r="A66" s="200" t="s">
        <v>111</v>
      </c>
      <c r="B66" s="56" t="s">
        <v>3</v>
      </c>
      <c r="C66" s="57"/>
      <c r="D66" s="57"/>
      <c r="E66" s="57"/>
      <c r="F66" s="57"/>
      <c r="G66" s="57"/>
      <c r="H66" s="57"/>
      <c r="I66" s="57"/>
      <c r="J66" s="58"/>
      <c r="K66" s="58"/>
      <c r="L66" s="58"/>
      <c r="M66" s="58"/>
      <c r="N66" s="58"/>
      <c r="O66" s="58"/>
      <c r="P66" s="58"/>
      <c r="Q66" s="58"/>
    </row>
    <row r="67" spans="1:17" s="33" customFormat="1" ht="15" customHeight="1" x14ac:dyDescent="0.25">
      <c r="A67" s="201"/>
      <c r="B67" s="36" t="s">
        <v>89</v>
      </c>
      <c r="C67" s="59"/>
      <c r="D67" s="59"/>
      <c r="E67" s="59"/>
      <c r="F67" s="59"/>
      <c r="G67" s="59"/>
      <c r="H67" s="59"/>
      <c r="I67" s="59"/>
      <c r="J67" s="50"/>
      <c r="K67" s="50"/>
      <c r="L67" s="50"/>
      <c r="M67" s="50"/>
      <c r="N67" s="50"/>
      <c r="O67" s="50"/>
      <c r="P67" s="50"/>
      <c r="Q67" s="50"/>
    </row>
    <row r="68" spans="1:17" s="33" customFormat="1" ht="15" customHeight="1" x14ac:dyDescent="0.25">
      <c r="A68" s="201"/>
      <c r="B68" s="35" t="s">
        <v>15</v>
      </c>
      <c r="C68" s="59"/>
      <c r="D68" s="59"/>
      <c r="E68" s="59"/>
      <c r="F68" s="59"/>
      <c r="G68" s="59"/>
      <c r="H68" s="59"/>
      <c r="I68" s="59"/>
      <c r="J68" s="50"/>
      <c r="K68" s="50"/>
      <c r="L68" s="50"/>
      <c r="M68" s="50"/>
      <c r="N68" s="50"/>
      <c r="O68" s="50"/>
      <c r="P68" s="50"/>
      <c r="Q68" s="50"/>
    </row>
    <row r="69" spans="1:17" s="33" customFormat="1" ht="15" customHeight="1" x14ac:dyDescent="0.25">
      <c r="A69" s="201"/>
      <c r="B69" s="35" t="s">
        <v>16</v>
      </c>
      <c r="C69" s="59"/>
      <c r="D69" s="59"/>
      <c r="E69" s="59"/>
      <c r="F69" s="59"/>
      <c r="G69" s="59"/>
      <c r="H69" s="59"/>
      <c r="I69" s="59"/>
      <c r="J69" s="50"/>
      <c r="K69" s="50"/>
      <c r="L69" s="50"/>
      <c r="M69" s="50"/>
      <c r="N69" s="50"/>
      <c r="O69" s="50"/>
      <c r="P69" s="50"/>
      <c r="Q69" s="50"/>
    </row>
    <row r="70" spans="1:17" s="33" customFormat="1" ht="15" customHeight="1" x14ac:dyDescent="0.25">
      <c r="A70" s="201"/>
      <c r="B70" s="36" t="s">
        <v>92</v>
      </c>
      <c r="C70" s="59"/>
      <c r="D70" s="59"/>
      <c r="E70" s="59"/>
      <c r="F70" s="59"/>
      <c r="G70" s="59"/>
      <c r="H70" s="59"/>
      <c r="I70" s="59"/>
      <c r="J70" s="50"/>
      <c r="K70" s="50"/>
      <c r="L70" s="50"/>
      <c r="M70" s="50"/>
      <c r="N70" s="50"/>
      <c r="O70" s="50"/>
      <c r="P70" s="50"/>
      <c r="Q70" s="50"/>
    </row>
    <row r="71" spans="1:17" s="33" customFormat="1" ht="15" customHeight="1" x14ac:dyDescent="0.25">
      <c r="A71" s="201"/>
      <c r="B71" s="35" t="s">
        <v>19</v>
      </c>
      <c r="C71" s="59"/>
      <c r="D71" s="59"/>
      <c r="E71" s="59"/>
      <c r="F71" s="59"/>
      <c r="G71" s="59"/>
      <c r="H71" s="59"/>
      <c r="I71" s="59"/>
      <c r="J71" s="50"/>
      <c r="K71" s="50"/>
      <c r="L71" s="50"/>
      <c r="M71" s="50"/>
      <c r="N71" s="50"/>
      <c r="O71" s="50"/>
      <c r="P71" s="50"/>
      <c r="Q71" s="50"/>
    </row>
    <row r="72" spans="1:17" s="33" customFormat="1" ht="15" customHeight="1" x14ac:dyDescent="0.25">
      <c r="A72" s="201"/>
      <c r="B72" s="35" t="s">
        <v>102</v>
      </c>
      <c r="C72" s="59"/>
      <c r="D72" s="59"/>
      <c r="E72" s="59"/>
      <c r="F72" s="59"/>
      <c r="G72" s="59"/>
      <c r="H72" s="59"/>
      <c r="I72" s="59"/>
      <c r="J72" s="50"/>
      <c r="K72" s="50"/>
      <c r="L72" s="50"/>
      <c r="M72" s="50"/>
      <c r="N72" s="50"/>
      <c r="O72" s="50"/>
      <c r="P72" s="50"/>
      <c r="Q72" s="50"/>
    </row>
    <row r="73" spans="1:17" s="33" customFormat="1" ht="15" customHeight="1" x14ac:dyDescent="0.25">
      <c r="A73" s="201"/>
      <c r="B73" s="60" t="s">
        <v>8</v>
      </c>
      <c r="C73" s="59"/>
      <c r="D73" s="59"/>
      <c r="E73" s="59"/>
      <c r="F73" s="59"/>
      <c r="G73" s="59"/>
      <c r="H73" s="59"/>
      <c r="I73" s="59"/>
      <c r="J73" s="61"/>
      <c r="K73" s="61"/>
      <c r="L73" s="61"/>
      <c r="M73" s="61"/>
      <c r="N73" s="61"/>
      <c r="O73" s="61"/>
      <c r="P73" s="61"/>
      <c r="Q73" s="61"/>
    </row>
    <row r="74" spans="1:17" s="33" customFormat="1" ht="15" customHeight="1" x14ac:dyDescent="0.25">
      <c r="A74" s="205"/>
      <c r="B74" s="62" t="s">
        <v>10</v>
      </c>
      <c r="C74" s="63"/>
      <c r="D74" s="63"/>
      <c r="E74" s="63"/>
      <c r="F74" s="63"/>
      <c r="G74" s="63"/>
      <c r="H74" s="63"/>
      <c r="I74" s="63"/>
      <c r="J74" s="64"/>
      <c r="K74" s="64"/>
      <c r="L74" s="64"/>
      <c r="M74" s="64"/>
      <c r="N74" s="64"/>
      <c r="O74" s="64"/>
      <c r="P74" s="64"/>
      <c r="Q74" s="64"/>
    </row>
    <row r="75" spans="1:17" s="31" customFormat="1" ht="21.75" customHeight="1" x14ac:dyDescent="0.25">
      <c r="A75" s="77" t="s">
        <v>112</v>
      </c>
      <c r="B75" s="78"/>
      <c r="C75" s="70"/>
      <c r="D75" s="70"/>
      <c r="E75" s="70"/>
      <c r="F75" s="70"/>
      <c r="G75" s="70"/>
      <c r="H75" s="70"/>
      <c r="I75" s="70"/>
      <c r="J75" s="70"/>
      <c r="K75" s="70"/>
      <c r="L75" s="70"/>
      <c r="M75" s="70"/>
      <c r="N75" s="70"/>
      <c r="O75" s="70"/>
      <c r="P75" s="70"/>
      <c r="Q75" s="70"/>
    </row>
    <row r="76" spans="1:17" s="33" customFormat="1" ht="15" customHeight="1" x14ac:dyDescent="0.25">
      <c r="A76" s="206" t="s">
        <v>101</v>
      </c>
      <c r="B76" s="71" t="s">
        <v>3</v>
      </c>
      <c r="C76" s="72"/>
      <c r="D76" s="72"/>
      <c r="E76" s="72"/>
      <c r="F76" s="72"/>
      <c r="G76" s="72"/>
      <c r="H76" s="72"/>
      <c r="I76" s="72"/>
      <c r="J76" s="73"/>
      <c r="K76" s="73"/>
      <c r="L76" s="73"/>
      <c r="M76" s="73"/>
      <c r="N76" s="73"/>
      <c r="O76" s="73"/>
      <c r="P76" s="73"/>
      <c r="Q76" s="73"/>
    </row>
    <row r="77" spans="1:17" s="33" customFormat="1" ht="15" customHeight="1" x14ac:dyDescent="0.25">
      <c r="A77" s="204"/>
      <c r="B77" s="36" t="s">
        <v>89</v>
      </c>
      <c r="C77" s="49"/>
      <c r="D77" s="49"/>
      <c r="E77" s="49"/>
      <c r="F77" s="49"/>
      <c r="G77" s="49"/>
      <c r="H77" s="49"/>
      <c r="I77" s="49"/>
      <c r="J77" s="50"/>
      <c r="K77" s="50"/>
      <c r="L77" s="50"/>
      <c r="M77" s="50"/>
      <c r="N77" s="50"/>
      <c r="O77" s="50"/>
      <c r="P77" s="50"/>
      <c r="Q77" s="50"/>
    </row>
    <row r="78" spans="1:17" s="33" customFormat="1" ht="15" customHeight="1" x14ac:dyDescent="0.25">
      <c r="A78" s="204"/>
      <c r="B78" s="35" t="s">
        <v>15</v>
      </c>
      <c r="C78" s="49"/>
      <c r="D78" s="49"/>
      <c r="E78" s="49"/>
      <c r="F78" s="49"/>
      <c r="G78" s="49"/>
      <c r="H78" s="49"/>
      <c r="I78" s="49"/>
      <c r="J78" s="50"/>
      <c r="K78" s="50"/>
      <c r="L78" s="50"/>
      <c r="M78" s="50"/>
      <c r="N78" s="50"/>
      <c r="O78" s="50"/>
      <c r="P78" s="50"/>
      <c r="Q78" s="50"/>
    </row>
    <row r="79" spans="1:17" s="33" customFormat="1" ht="15" customHeight="1" x14ac:dyDescent="0.25">
      <c r="A79" s="204"/>
      <c r="B79" s="35" t="s">
        <v>16</v>
      </c>
      <c r="C79" s="49"/>
      <c r="D79" s="49"/>
      <c r="E79" s="49"/>
      <c r="F79" s="49"/>
      <c r="G79" s="49"/>
      <c r="H79" s="49"/>
      <c r="I79" s="49"/>
      <c r="J79" s="50"/>
      <c r="K79" s="50"/>
      <c r="L79" s="50"/>
      <c r="M79" s="50"/>
      <c r="N79" s="50"/>
      <c r="O79" s="50"/>
      <c r="P79" s="50"/>
      <c r="Q79" s="50"/>
    </row>
    <row r="80" spans="1:17" s="33" customFormat="1" ht="15" customHeight="1" x14ac:dyDescent="0.25">
      <c r="A80" s="204"/>
      <c r="B80" s="36" t="s">
        <v>92</v>
      </c>
      <c r="C80" s="49"/>
      <c r="D80" s="49"/>
      <c r="E80" s="49"/>
      <c r="F80" s="49"/>
      <c r="G80" s="49"/>
      <c r="H80" s="49"/>
      <c r="I80" s="49"/>
      <c r="J80" s="50"/>
      <c r="K80" s="50"/>
      <c r="L80" s="50"/>
      <c r="M80" s="50"/>
      <c r="N80" s="50"/>
      <c r="O80" s="50"/>
      <c r="P80" s="50"/>
      <c r="Q80" s="50"/>
    </row>
    <row r="81" spans="1:17" s="33" customFormat="1" ht="15" customHeight="1" x14ac:dyDescent="0.25">
      <c r="A81" s="204"/>
      <c r="B81" s="35" t="s">
        <v>19</v>
      </c>
      <c r="C81" s="49"/>
      <c r="D81" s="49"/>
      <c r="E81" s="49"/>
      <c r="F81" s="49"/>
      <c r="G81" s="49"/>
      <c r="H81" s="49"/>
      <c r="I81" s="49"/>
      <c r="J81" s="50"/>
      <c r="K81" s="50"/>
      <c r="L81" s="50"/>
      <c r="M81" s="50"/>
      <c r="N81" s="50"/>
      <c r="O81" s="50"/>
      <c r="P81" s="50"/>
      <c r="Q81" s="50"/>
    </row>
    <row r="82" spans="1:17" s="33" customFormat="1" ht="15" customHeight="1" x14ac:dyDescent="0.25">
      <c r="A82" s="204"/>
      <c r="B82" s="35" t="s">
        <v>102</v>
      </c>
      <c r="C82" s="49"/>
      <c r="D82" s="49"/>
      <c r="E82" s="49"/>
      <c r="F82" s="49"/>
      <c r="G82" s="49"/>
      <c r="H82" s="49"/>
      <c r="I82" s="49"/>
      <c r="J82" s="50"/>
      <c r="K82" s="50"/>
      <c r="L82" s="50"/>
      <c r="M82" s="50"/>
      <c r="N82" s="50"/>
      <c r="O82" s="50"/>
      <c r="P82" s="50"/>
      <c r="Q82" s="50"/>
    </row>
    <row r="83" spans="1:17" s="33" customFormat="1" ht="15" customHeight="1" x14ac:dyDescent="0.25">
      <c r="A83" s="204"/>
      <c r="B83" s="51" t="s">
        <v>8</v>
      </c>
      <c r="C83" s="49"/>
      <c r="D83" s="49"/>
      <c r="E83" s="49"/>
      <c r="F83" s="49"/>
      <c r="G83" s="49"/>
      <c r="H83" s="49"/>
      <c r="I83" s="49"/>
      <c r="J83" s="52"/>
      <c r="K83" s="52"/>
      <c r="L83" s="52"/>
      <c r="M83" s="52"/>
      <c r="N83" s="52"/>
      <c r="O83" s="52"/>
      <c r="P83" s="52"/>
      <c r="Q83" s="52"/>
    </row>
    <row r="84" spans="1:17" s="33" customFormat="1" ht="15" customHeight="1" x14ac:dyDescent="0.25">
      <c r="A84" s="207"/>
      <c r="B84" s="74" t="s">
        <v>10</v>
      </c>
      <c r="C84" s="75"/>
      <c r="D84" s="75"/>
      <c r="E84" s="75"/>
      <c r="F84" s="75"/>
      <c r="G84" s="75"/>
      <c r="H84" s="75"/>
      <c r="I84" s="75"/>
      <c r="J84" s="76"/>
      <c r="K84" s="76"/>
      <c r="L84" s="76"/>
      <c r="M84" s="76"/>
      <c r="N84" s="76"/>
      <c r="O84" s="76"/>
      <c r="P84" s="76"/>
      <c r="Q84" s="76"/>
    </row>
    <row r="85" spans="1:17" s="33" customFormat="1" ht="15" customHeight="1" x14ac:dyDescent="0.25">
      <c r="A85" s="200" t="s">
        <v>103</v>
      </c>
      <c r="B85" s="56" t="s">
        <v>3</v>
      </c>
      <c r="C85" s="57"/>
      <c r="D85" s="57"/>
      <c r="E85" s="57"/>
      <c r="F85" s="57"/>
      <c r="G85" s="57"/>
      <c r="H85" s="57"/>
      <c r="I85" s="57"/>
      <c r="J85" s="58"/>
      <c r="K85" s="58"/>
      <c r="L85" s="58"/>
      <c r="M85" s="58"/>
      <c r="N85" s="58"/>
      <c r="O85" s="58"/>
      <c r="P85" s="58"/>
      <c r="Q85" s="58"/>
    </row>
    <row r="86" spans="1:17" s="33" customFormat="1" ht="15" customHeight="1" x14ac:dyDescent="0.25">
      <c r="A86" s="201"/>
      <c r="B86" s="36" t="s">
        <v>89</v>
      </c>
      <c r="C86" s="59"/>
      <c r="D86" s="59"/>
      <c r="E86" s="59"/>
      <c r="F86" s="59"/>
      <c r="G86" s="59"/>
      <c r="H86" s="59"/>
      <c r="I86" s="59"/>
      <c r="J86" s="50"/>
      <c r="K86" s="50"/>
      <c r="L86" s="50"/>
      <c r="M86" s="50"/>
      <c r="N86" s="50"/>
      <c r="O86" s="50"/>
      <c r="P86" s="50"/>
      <c r="Q86" s="50"/>
    </row>
    <row r="87" spans="1:17" s="33" customFormat="1" ht="15" customHeight="1" x14ac:dyDescent="0.25">
      <c r="A87" s="201"/>
      <c r="B87" s="35" t="s">
        <v>15</v>
      </c>
      <c r="C87" s="59"/>
      <c r="D87" s="59"/>
      <c r="E87" s="59"/>
      <c r="F87" s="59"/>
      <c r="G87" s="59"/>
      <c r="H87" s="59"/>
      <c r="I87" s="59"/>
      <c r="J87" s="50"/>
      <c r="K87" s="50"/>
      <c r="L87" s="50"/>
      <c r="M87" s="50"/>
      <c r="N87" s="50"/>
      <c r="O87" s="50"/>
      <c r="P87" s="50"/>
      <c r="Q87" s="50"/>
    </row>
    <row r="88" spans="1:17" s="33" customFormat="1" ht="15" customHeight="1" x14ac:dyDescent="0.25">
      <c r="A88" s="201"/>
      <c r="B88" s="35" t="s">
        <v>16</v>
      </c>
      <c r="C88" s="59"/>
      <c r="D88" s="59"/>
      <c r="E88" s="59"/>
      <c r="F88" s="59"/>
      <c r="G88" s="59"/>
      <c r="H88" s="59"/>
      <c r="I88" s="59"/>
      <c r="J88" s="50"/>
      <c r="K88" s="50"/>
      <c r="L88" s="50"/>
      <c r="M88" s="50"/>
      <c r="N88" s="50"/>
      <c r="O88" s="50"/>
      <c r="P88" s="50"/>
      <c r="Q88" s="50"/>
    </row>
    <row r="89" spans="1:17" s="33" customFormat="1" ht="15" customHeight="1" x14ac:dyDescent="0.25">
      <c r="A89" s="201"/>
      <c r="B89" s="36" t="s">
        <v>92</v>
      </c>
      <c r="C89" s="59"/>
      <c r="D89" s="59"/>
      <c r="E89" s="59"/>
      <c r="F89" s="59"/>
      <c r="G89" s="59"/>
      <c r="H89" s="59"/>
      <c r="I89" s="59"/>
      <c r="J89" s="50"/>
      <c r="K89" s="50"/>
      <c r="L89" s="50"/>
      <c r="M89" s="50"/>
      <c r="N89" s="50"/>
      <c r="O89" s="50"/>
      <c r="P89" s="50"/>
      <c r="Q89" s="50"/>
    </row>
    <row r="90" spans="1:17" s="33" customFormat="1" ht="15" customHeight="1" x14ac:dyDescent="0.25">
      <c r="A90" s="201"/>
      <c r="B90" s="35" t="s">
        <v>19</v>
      </c>
      <c r="C90" s="59"/>
      <c r="D90" s="59"/>
      <c r="E90" s="59"/>
      <c r="F90" s="59"/>
      <c r="G90" s="59"/>
      <c r="H90" s="59"/>
      <c r="I90" s="59"/>
      <c r="J90" s="50"/>
      <c r="K90" s="50"/>
      <c r="L90" s="50"/>
      <c r="M90" s="50"/>
      <c r="N90" s="50"/>
      <c r="O90" s="50"/>
      <c r="P90" s="50"/>
      <c r="Q90" s="50"/>
    </row>
    <row r="91" spans="1:17" s="33" customFormat="1" ht="15" customHeight="1" x14ac:dyDescent="0.25">
      <c r="A91" s="201"/>
      <c r="B91" s="35" t="s">
        <v>102</v>
      </c>
      <c r="C91" s="59"/>
      <c r="D91" s="59"/>
      <c r="E91" s="59"/>
      <c r="F91" s="59"/>
      <c r="G91" s="59"/>
      <c r="H91" s="59"/>
      <c r="I91" s="59"/>
      <c r="J91" s="50"/>
      <c r="K91" s="50"/>
      <c r="L91" s="50"/>
      <c r="M91" s="50"/>
      <c r="N91" s="50"/>
      <c r="O91" s="50"/>
      <c r="P91" s="50"/>
      <c r="Q91" s="50"/>
    </row>
    <row r="92" spans="1:17" s="33" customFormat="1" ht="15" customHeight="1" x14ac:dyDescent="0.25">
      <c r="A92" s="201"/>
      <c r="B92" s="60" t="s">
        <v>8</v>
      </c>
      <c r="C92" s="59"/>
      <c r="D92" s="59"/>
      <c r="E92" s="59"/>
      <c r="F92" s="59"/>
      <c r="G92" s="59"/>
      <c r="H92" s="59"/>
      <c r="I92" s="59"/>
      <c r="J92" s="61"/>
      <c r="K92" s="61"/>
      <c r="L92" s="61"/>
      <c r="M92" s="61"/>
      <c r="N92" s="61"/>
      <c r="O92" s="61"/>
      <c r="P92" s="61"/>
      <c r="Q92" s="61"/>
    </row>
    <row r="93" spans="1:17" s="33" customFormat="1" ht="15" customHeight="1" x14ac:dyDescent="0.25">
      <c r="A93" s="205"/>
      <c r="B93" s="62" t="s">
        <v>10</v>
      </c>
      <c r="C93" s="63"/>
      <c r="D93" s="63"/>
      <c r="E93" s="63"/>
      <c r="F93" s="63"/>
      <c r="G93" s="63"/>
      <c r="H93" s="63"/>
      <c r="I93" s="63"/>
      <c r="J93" s="64"/>
      <c r="K93" s="64"/>
      <c r="L93" s="64"/>
      <c r="M93" s="64"/>
      <c r="N93" s="64"/>
      <c r="O93" s="64"/>
      <c r="P93" s="64"/>
      <c r="Q93" s="64"/>
    </row>
    <row r="94" spans="1:17" s="33" customFormat="1" ht="15" customHeight="1" x14ac:dyDescent="0.25">
      <c r="A94" s="208" t="s">
        <v>107</v>
      </c>
      <c r="B94" s="56" t="s">
        <v>3</v>
      </c>
      <c r="C94" s="57"/>
      <c r="D94" s="57"/>
      <c r="E94" s="57"/>
      <c r="F94" s="57"/>
      <c r="G94" s="57"/>
      <c r="H94" s="57"/>
      <c r="I94" s="57"/>
      <c r="J94" s="58"/>
      <c r="K94" s="58"/>
      <c r="L94" s="58"/>
      <c r="M94" s="58"/>
      <c r="N94" s="58"/>
      <c r="O94" s="58"/>
      <c r="P94" s="58"/>
      <c r="Q94" s="58"/>
    </row>
    <row r="95" spans="1:17" s="33" customFormat="1" ht="15" customHeight="1" x14ac:dyDescent="0.25">
      <c r="A95" s="209"/>
      <c r="B95" s="36" t="s">
        <v>89</v>
      </c>
      <c r="C95" s="59"/>
      <c r="D95" s="59"/>
      <c r="E95" s="59"/>
      <c r="F95" s="59"/>
      <c r="G95" s="59"/>
      <c r="H95" s="59"/>
      <c r="I95" s="59"/>
      <c r="J95" s="50"/>
      <c r="K95" s="50"/>
      <c r="L95" s="50"/>
      <c r="M95" s="50"/>
      <c r="N95" s="50"/>
      <c r="O95" s="50"/>
      <c r="P95" s="50"/>
      <c r="Q95" s="50"/>
    </row>
    <row r="96" spans="1:17" s="33" customFormat="1" ht="15" customHeight="1" x14ac:dyDescent="0.25">
      <c r="A96" s="209"/>
      <c r="B96" s="35" t="s">
        <v>15</v>
      </c>
      <c r="C96" s="59"/>
      <c r="D96" s="59"/>
      <c r="E96" s="59"/>
      <c r="F96" s="59"/>
      <c r="G96" s="59"/>
      <c r="H96" s="59"/>
      <c r="I96" s="59"/>
      <c r="J96" s="50"/>
      <c r="K96" s="50"/>
      <c r="L96" s="50"/>
      <c r="M96" s="50"/>
      <c r="N96" s="50"/>
      <c r="O96" s="50"/>
      <c r="P96" s="50"/>
      <c r="Q96" s="50"/>
    </row>
    <row r="97" spans="1:17" s="33" customFormat="1" ht="15" customHeight="1" x14ac:dyDescent="0.25">
      <c r="A97" s="209"/>
      <c r="B97" s="35" t="s">
        <v>16</v>
      </c>
      <c r="C97" s="59"/>
      <c r="D97" s="59"/>
      <c r="E97" s="59"/>
      <c r="F97" s="59"/>
      <c r="G97" s="59"/>
      <c r="H97" s="59"/>
      <c r="I97" s="59"/>
      <c r="J97" s="50"/>
      <c r="K97" s="50"/>
      <c r="L97" s="50"/>
      <c r="M97" s="50"/>
      <c r="N97" s="50"/>
      <c r="O97" s="50"/>
      <c r="P97" s="50"/>
      <c r="Q97" s="50"/>
    </row>
    <row r="98" spans="1:17" s="33" customFormat="1" ht="15" customHeight="1" x14ac:dyDescent="0.25">
      <c r="A98" s="209"/>
      <c r="B98" s="36" t="s">
        <v>92</v>
      </c>
      <c r="C98" s="59"/>
      <c r="D98" s="59"/>
      <c r="E98" s="59"/>
      <c r="F98" s="59"/>
      <c r="G98" s="59"/>
      <c r="H98" s="59"/>
      <c r="I98" s="59"/>
      <c r="J98" s="50"/>
      <c r="K98" s="50"/>
      <c r="L98" s="50"/>
      <c r="M98" s="50"/>
      <c r="N98" s="50"/>
      <c r="O98" s="50"/>
      <c r="P98" s="50"/>
      <c r="Q98" s="50"/>
    </row>
    <row r="99" spans="1:17" s="33" customFormat="1" ht="15" customHeight="1" x14ac:dyDescent="0.25">
      <c r="A99" s="209"/>
      <c r="B99" s="35" t="s">
        <v>19</v>
      </c>
      <c r="C99" s="59"/>
      <c r="D99" s="59"/>
      <c r="E99" s="59"/>
      <c r="F99" s="59"/>
      <c r="G99" s="59"/>
      <c r="H99" s="59"/>
      <c r="I99" s="59"/>
      <c r="J99" s="50"/>
      <c r="K99" s="50"/>
      <c r="L99" s="50"/>
      <c r="M99" s="50"/>
      <c r="N99" s="50"/>
      <c r="O99" s="50"/>
      <c r="P99" s="50"/>
      <c r="Q99" s="50"/>
    </row>
    <row r="100" spans="1:17" s="33" customFormat="1" ht="15" customHeight="1" x14ac:dyDescent="0.25">
      <c r="A100" s="209"/>
      <c r="B100" s="35" t="s">
        <v>102</v>
      </c>
      <c r="C100" s="59"/>
      <c r="D100" s="59"/>
      <c r="E100" s="59"/>
      <c r="F100" s="59"/>
      <c r="G100" s="59"/>
      <c r="H100" s="59"/>
      <c r="I100" s="59"/>
      <c r="J100" s="50"/>
      <c r="K100" s="50"/>
      <c r="L100" s="50"/>
      <c r="M100" s="50"/>
      <c r="N100" s="50"/>
      <c r="O100" s="50"/>
      <c r="P100" s="50"/>
      <c r="Q100" s="50"/>
    </row>
    <row r="101" spans="1:17" s="33" customFormat="1" ht="15" customHeight="1" x14ac:dyDescent="0.25">
      <c r="A101" s="209"/>
      <c r="B101" s="60" t="s">
        <v>8</v>
      </c>
      <c r="C101" s="59"/>
      <c r="D101" s="59"/>
      <c r="E101" s="59"/>
      <c r="F101" s="59"/>
      <c r="G101" s="59"/>
      <c r="H101" s="59"/>
      <c r="I101" s="59"/>
      <c r="J101" s="61"/>
      <c r="K101" s="61"/>
      <c r="L101" s="61"/>
      <c r="M101" s="61"/>
      <c r="N101" s="61"/>
      <c r="O101" s="61"/>
      <c r="P101" s="61"/>
      <c r="Q101" s="61"/>
    </row>
    <row r="102" spans="1:17" s="33" customFormat="1" ht="15" customHeight="1" x14ac:dyDescent="0.25">
      <c r="A102" s="210"/>
      <c r="B102" s="62" t="s">
        <v>10</v>
      </c>
      <c r="C102" s="63"/>
      <c r="D102" s="63"/>
      <c r="E102" s="63"/>
      <c r="F102" s="63"/>
      <c r="G102" s="63"/>
      <c r="H102" s="63"/>
      <c r="I102" s="63"/>
      <c r="J102" s="64"/>
      <c r="K102" s="64"/>
      <c r="L102" s="64"/>
      <c r="M102" s="64"/>
      <c r="N102" s="64"/>
      <c r="O102" s="64"/>
      <c r="P102" s="64"/>
      <c r="Q102" s="64"/>
    </row>
    <row r="103" spans="1:17" s="31" customFormat="1" ht="15" customHeight="1" x14ac:dyDescent="0.25">
      <c r="A103" s="200" t="s">
        <v>108</v>
      </c>
      <c r="B103" s="56" t="s">
        <v>3</v>
      </c>
      <c r="C103" s="57"/>
      <c r="D103" s="57"/>
      <c r="E103" s="57"/>
      <c r="F103" s="57"/>
      <c r="G103" s="57"/>
      <c r="H103" s="57"/>
      <c r="I103" s="57"/>
      <c r="J103" s="58"/>
      <c r="K103" s="58"/>
      <c r="L103" s="58"/>
      <c r="M103" s="58"/>
      <c r="N103" s="58"/>
      <c r="O103" s="58"/>
      <c r="P103" s="58"/>
      <c r="Q103" s="58"/>
    </row>
    <row r="104" spans="1:17" s="31" customFormat="1" ht="15" customHeight="1" x14ac:dyDescent="0.25">
      <c r="A104" s="201"/>
      <c r="B104" s="36" t="s">
        <v>89</v>
      </c>
      <c r="C104" s="59"/>
      <c r="D104" s="59"/>
      <c r="E104" s="59"/>
      <c r="F104" s="59"/>
      <c r="G104" s="59"/>
      <c r="H104" s="59"/>
      <c r="I104" s="59"/>
      <c r="J104" s="50"/>
      <c r="K104" s="50"/>
      <c r="L104" s="50"/>
      <c r="M104" s="50"/>
      <c r="N104" s="50"/>
      <c r="O104" s="50"/>
      <c r="P104" s="50"/>
      <c r="Q104" s="50"/>
    </row>
    <row r="105" spans="1:17" s="31" customFormat="1" ht="15" customHeight="1" x14ac:dyDescent="0.25">
      <c r="A105" s="201"/>
      <c r="B105" s="35" t="s">
        <v>15</v>
      </c>
      <c r="C105" s="59"/>
      <c r="D105" s="59"/>
      <c r="E105" s="59"/>
      <c r="F105" s="59"/>
      <c r="G105" s="59"/>
      <c r="H105" s="59"/>
      <c r="I105" s="59"/>
      <c r="J105" s="50"/>
      <c r="K105" s="50"/>
      <c r="L105" s="50"/>
      <c r="M105" s="50"/>
      <c r="N105" s="50"/>
      <c r="O105" s="50"/>
      <c r="P105" s="50"/>
      <c r="Q105" s="50"/>
    </row>
    <row r="106" spans="1:17" s="31" customFormat="1" ht="15" customHeight="1" x14ac:dyDescent="0.25">
      <c r="A106" s="201"/>
      <c r="B106" s="35" t="s">
        <v>16</v>
      </c>
      <c r="C106" s="59"/>
      <c r="D106" s="59"/>
      <c r="E106" s="59"/>
      <c r="F106" s="59"/>
      <c r="G106" s="59"/>
      <c r="H106" s="59"/>
      <c r="I106" s="59"/>
      <c r="J106" s="50"/>
      <c r="K106" s="50"/>
      <c r="L106" s="50"/>
      <c r="M106" s="50"/>
      <c r="N106" s="50"/>
      <c r="O106" s="50"/>
      <c r="P106" s="50"/>
      <c r="Q106" s="50"/>
    </row>
    <row r="107" spans="1:17" s="31" customFormat="1" ht="15" customHeight="1" x14ac:dyDescent="0.25">
      <c r="A107" s="201"/>
      <c r="B107" s="36" t="s">
        <v>92</v>
      </c>
      <c r="C107" s="59"/>
      <c r="D107" s="59"/>
      <c r="E107" s="59"/>
      <c r="F107" s="59"/>
      <c r="G107" s="59"/>
      <c r="H107" s="59"/>
      <c r="I107" s="59"/>
      <c r="J107" s="50"/>
      <c r="K107" s="50"/>
      <c r="L107" s="50"/>
      <c r="M107" s="50"/>
      <c r="N107" s="50"/>
      <c r="O107" s="50"/>
      <c r="P107" s="50"/>
      <c r="Q107" s="50"/>
    </row>
    <row r="108" spans="1:17" s="31" customFormat="1" ht="15" customHeight="1" x14ac:dyDescent="0.25">
      <c r="A108" s="201"/>
      <c r="B108" s="35" t="s">
        <v>19</v>
      </c>
      <c r="C108" s="59"/>
      <c r="D108" s="59"/>
      <c r="E108" s="59"/>
      <c r="F108" s="59"/>
      <c r="G108" s="59"/>
      <c r="H108" s="59"/>
      <c r="I108" s="59"/>
      <c r="J108" s="50"/>
      <c r="K108" s="50"/>
      <c r="L108" s="50"/>
      <c r="M108" s="50"/>
      <c r="N108" s="50"/>
      <c r="O108" s="50"/>
      <c r="P108" s="50"/>
      <c r="Q108" s="50"/>
    </row>
    <row r="109" spans="1:17" s="31" customFormat="1" ht="15" customHeight="1" x14ac:dyDescent="0.25">
      <c r="A109" s="201"/>
      <c r="B109" s="35" t="s">
        <v>102</v>
      </c>
      <c r="C109" s="59"/>
      <c r="D109" s="59"/>
      <c r="E109" s="59"/>
      <c r="F109" s="59"/>
      <c r="G109" s="59"/>
      <c r="H109" s="59"/>
      <c r="I109" s="59"/>
      <c r="J109" s="50"/>
      <c r="K109" s="50"/>
      <c r="L109" s="50"/>
      <c r="M109" s="50"/>
      <c r="N109" s="50"/>
      <c r="O109" s="50"/>
      <c r="P109" s="50"/>
      <c r="Q109" s="50"/>
    </row>
    <row r="110" spans="1:17" s="31" customFormat="1" ht="15" customHeight="1" x14ac:dyDescent="0.25">
      <c r="A110" s="201"/>
      <c r="B110" s="60" t="s">
        <v>8</v>
      </c>
      <c r="C110" s="59"/>
      <c r="D110" s="59"/>
      <c r="E110" s="59"/>
      <c r="F110" s="59"/>
      <c r="G110" s="59"/>
      <c r="H110" s="59"/>
      <c r="I110" s="59"/>
      <c r="J110" s="61"/>
      <c r="K110" s="61"/>
      <c r="L110" s="61"/>
      <c r="M110" s="61"/>
      <c r="N110" s="61"/>
      <c r="O110" s="61"/>
      <c r="P110" s="61"/>
      <c r="Q110" s="61"/>
    </row>
    <row r="111" spans="1:17" s="31" customFormat="1" ht="15" customHeight="1" x14ac:dyDescent="0.25">
      <c r="A111" s="205"/>
      <c r="B111" s="62" t="s">
        <v>10</v>
      </c>
      <c r="C111" s="63"/>
      <c r="D111" s="63"/>
      <c r="E111" s="63"/>
      <c r="F111" s="63"/>
      <c r="G111" s="63"/>
      <c r="H111" s="63"/>
      <c r="I111" s="63"/>
      <c r="J111" s="64"/>
      <c r="K111" s="64"/>
      <c r="L111" s="64"/>
      <c r="M111" s="64"/>
      <c r="N111" s="64"/>
      <c r="O111" s="64"/>
      <c r="P111" s="64"/>
      <c r="Q111" s="64"/>
    </row>
    <row r="112" spans="1:17" s="33" customFormat="1" ht="15" customHeight="1" x14ac:dyDescent="0.25">
      <c r="A112" s="200" t="s">
        <v>109</v>
      </c>
      <c r="B112" s="56" t="s">
        <v>3</v>
      </c>
      <c r="C112" s="57"/>
      <c r="D112" s="57"/>
      <c r="E112" s="57"/>
      <c r="F112" s="57"/>
      <c r="G112" s="57"/>
      <c r="H112" s="57"/>
      <c r="I112" s="57"/>
      <c r="J112" s="58"/>
      <c r="K112" s="58"/>
      <c r="L112" s="58"/>
      <c r="M112" s="58"/>
      <c r="N112" s="58"/>
      <c r="O112" s="58"/>
      <c r="P112" s="58"/>
      <c r="Q112" s="58"/>
    </row>
    <row r="113" spans="1:17" s="33" customFormat="1" ht="15" customHeight="1" x14ac:dyDescent="0.25">
      <c r="A113" s="201"/>
      <c r="B113" s="36" t="s">
        <v>89</v>
      </c>
      <c r="C113" s="59"/>
      <c r="D113" s="59"/>
      <c r="E113" s="59"/>
      <c r="F113" s="59"/>
      <c r="G113" s="59"/>
      <c r="H113" s="59"/>
      <c r="I113" s="59"/>
      <c r="J113" s="50"/>
      <c r="K113" s="50"/>
      <c r="L113" s="50"/>
      <c r="M113" s="50"/>
      <c r="N113" s="50"/>
      <c r="O113" s="50"/>
      <c r="P113" s="50"/>
      <c r="Q113" s="50"/>
    </row>
    <row r="114" spans="1:17" s="33" customFormat="1" ht="15" customHeight="1" x14ac:dyDescent="0.25">
      <c r="A114" s="201"/>
      <c r="B114" s="35" t="s">
        <v>15</v>
      </c>
      <c r="C114" s="59"/>
      <c r="D114" s="59"/>
      <c r="E114" s="59"/>
      <c r="F114" s="59"/>
      <c r="G114" s="59"/>
      <c r="H114" s="59"/>
      <c r="I114" s="59"/>
      <c r="J114" s="50"/>
      <c r="K114" s="50"/>
      <c r="L114" s="50"/>
      <c r="M114" s="50"/>
      <c r="N114" s="50"/>
      <c r="O114" s="50"/>
      <c r="P114" s="50"/>
      <c r="Q114" s="50"/>
    </row>
    <row r="115" spans="1:17" s="33" customFormat="1" ht="15" customHeight="1" x14ac:dyDescent="0.25">
      <c r="A115" s="201"/>
      <c r="B115" s="35" t="s">
        <v>16</v>
      </c>
      <c r="C115" s="59"/>
      <c r="D115" s="59"/>
      <c r="E115" s="59"/>
      <c r="F115" s="59"/>
      <c r="G115" s="59"/>
      <c r="H115" s="59"/>
      <c r="I115" s="59"/>
      <c r="J115" s="50"/>
      <c r="K115" s="50"/>
      <c r="L115" s="50"/>
      <c r="M115" s="50"/>
      <c r="N115" s="50"/>
      <c r="O115" s="50"/>
      <c r="P115" s="50"/>
      <c r="Q115" s="50"/>
    </row>
    <row r="116" spans="1:17" s="33" customFormat="1" ht="15" customHeight="1" x14ac:dyDescent="0.25">
      <c r="A116" s="201"/>
      <c r="B116" s="36" t="s">
        <v>92</v>
      </c>
      <c r="C116" s="59"/>
      <c r="D116" s="59"/>
      <c r="E116" s="59"/>
      <c r="F116" s="59"/>
      <c r="G116" s="59"/>
      <c r="H116" s="59"/>
      <c r="I116" s="59"/>
      <c r="J116" s="50"/>
      <c r="K116" s="50"/>
      <c r="L116" s="50"/>
      <c r="M116" s="50"/>
      <c r="N116" s="50"/>
      <c r="O116" s="50"/>
      <c r="P116" s="50"/>
      <c r="Q116" s="50"/>
    </row>
    <row r="117" spans="1:17" s="33" customFormat="1" ht="15" customHeight="1" x14ac:dyDescent="0.25">
      <c r="A117" s="201"/>
      <c r="B117" s="35" t="s">
        <v>19</v>
      </c>
      <c r="C117" s="59"/>
      <c r="D117" s="59"/>
      <c r="E117" s="59"/>
      <c r="F117" s="59"/>
      <c r="G117" s="59"/>
      <c r="H117" s="59"/>
      <c r="I117" s="59"/>
      <c r="J117" s="50"/>
      <c r="K117" s="50"/>
      <c r="L117" s="50"/>
      <c r="M117" s="50"/>
      <c r="N117" s="50"/>
      <c r="O117" s="50"/>
      <c r="P117" s="50"/>
      <c r="Q117" s="50"/>
    </row>
    <row r="118" spans="1:17" s="33" customFormat="1" ht="15" customHeight="1" x14ac:dyDescent="0.25">
      <c r="A118" s="201"/>
      <c r="B118" s="35" t="s">
        <v>102</v>
      </c>
      <c r="C118" s="59"/>
      <c r="D118" s="59"/>
      <c r="E118" s="59"/>
      <c r="F118" s="59"/>
      <c r="G118" s="59"/>
      <c r="H118" s="59"/>
      <c r="I118" s="59"/>
      <c r="J118" s="50"/>
      <c r="K118" s="50"/>
      <c r="L118" s="50"/>
      <c r="M118" s="50"/>
      <c r="N118" s="50"/>
      <c r="O118" s="50"/>
      <c r="P118" s="50"/>
      <c r="Q118" s="50"/>
    </row>
    <row r="119" spans="1:17" s="33" customFormat="1" ht="15" customHeight="1" x14ac:dyDescent="0.25">
      <c r="A119" s="201"/>
      <c r="B119" s="60" t="s">
        <v>8</v>
      </c>
      <c r="C119" s="59"/>
      <c r="D119" s="59"/>
      <c r="E119" s="59"/>
      <c r="F119" s="59"/>
      <c r="G119" s="59"/>
      <c r="H119" s="59"/>
      <c r="I119" s="59"/>
      <c r="J119" s="61"/>
      <c r="K119" s="61"/>
      <c r="L119" s="61"/>
      <c r="M119" s="61"/>
      <c r="N119" s="61"/>
      <c r="O119" s="61"/>
      <c r="P119" s="61"/>
      <c r="Q119" s="61"/>
    </row>
    <row r="120" spans="1:17" s="33" customFormat="1" ht="15" customHeight="1" x14ac:dyDescent="0.25">
      <c r="A120" s="205"/>
      <c r="B120" s="62" t="s">
        <v>10</v>
      </c>
      <c r="C120" s="63"/>
      <c r="D120" s="63"/>
      <c r="E120" s="63"/>
      <c r="F120" s="63"/>
      <c r="G120" s="63"/>
      <c r="H120" s="63"/>
      <c r="I120" s="63"/>
      <c r="J120" s="64"/>
      <c r="K120" s="64"/>
      <c r="L120" s="64"/>
      <c r="M120" s="64"/>
      <c r="N120" s="64"/>
      <c r="O120" s="64"/>
      <c r="P120" s="64"/>
      <c r="Q120" s="64"/>
    </row>
    <row r="121" spans="1:17" s="33" customFormat="1" ht="15" customHeight="1" x14ac:dyDescent="0.25">
      <c r="A121" s="200" t="s">
        <v>110</v>
      </c>
      <c r="B121" s="56" t="s">
        <v>3</v>
      </c>
      <c r="C121" s="57"/>
      <c r="D121" s="57"/>
      <c r="E121" s="57"/>
      <c r="F121" s="57"/>
      <c r="G121" s="57"/>
      <c r="H121" s="57"/>
      <c r="I121" s="57"/>
      <c r="J121" s="58"/>
      <c r="K121" s="58"/>
      <c r="L121" s="58"/>
      <c r="M121" s="58"/>
      <c r="N121" s="58"/>
      <c r="O121" s="58"/>
      <c r="P121" s="58"/>
      <c r="Q121" s="58"/>
    </row>
    <row r="122" spans="1:17" s="33" customFormat="1" ht="15" customHeight="1" x14ac:dyDescent="0.25">
      <c r="A122" s="201"/>
      <c r="B122" s="36" t="s">
        <v>89</v>
      </c>
      <c r="C122" s="59"/>
      <c r="D122" s="59"/>
      <c r="E122" s="59"/>
      <c r="F122" s="59"/>
      <c r="G122" s="59"/>
      <c r="H122" s="59"/>
      <c r="I122" s="59"/>
      <c r="J122" s="50"/>
      <c r="K122" s="50"/>
      <c r="L122" s="50"/>
      <c r="M122" s="50"/>
      <c r="N122" s="50"/>
      <c r="O122" s="50"/>
      <c r="P122" s="50"/>
      <c r="Q122" s="50"/>
    </row>
    <row r="123" spans="1:17" s="33" customFormat="1" ht="15" customHeight="1" x14ac:dyDescent="0.25">
      <c r="A123" s="201"/>
      <c r="B123" s="35" t="s">
        <v>15</v>
      </c>
      <c r="C123" s="59"/>
      <c r="D123" s="59"/>
      <c r="E123" s="59"/>
      <c r="F123" s="59"/>
      <c r="G123" s="59"/>
      <c r="H123" s="59"/>
      <c r="I123" s="59"/>
      <c r="J123" s="50"/>
      <c r="K123" s="50"/>
      <c r="L123" s="50"/>
      <c r="M123" s="50"/>
      <c r="N123" s="50"/>
      <c r="O123" s="50"/>
      <c r="P123" s="50"/>
      <c r="Q123" s="50"/>
    </row>
    <row r="124" spans="1:17" s="33" customFormat="1" ht="15" customHeight="1" x14ac:dyDescent="0.25">
      <c r="A124" s="201"/>
      <c r="B124" s="35" t="s">
        <v>16</v>
      </c>
      <c r="C124" s="59"/>
      <c r="D124" s="59"/>
      <c r="E124" s="59"/>
      <c r="F124" s="59"/>
      <c r="G124" s="59"/>
      <c r="H124" s="59"/>
      <c r="I124" s="59"/>
      <c r="J124" s="50"/>
      <c r="K124" s="50"/>
      <c r="L124" s="50"/>
      <c r="M124" s="50"/>
      <c r="N124" s="50"/>
      <c r="O124" s="50"/>
      <c r="P124" s="50"/>
      <c r="Q124" s="50"/>
    </row>
    <row r="125" spans="1:17" s="33" customFormat="1" ht="15" customHeight="1" x14ac:dyDescent="0.25">
      <c r="A125" s="201"/>
      <c r="B125" s="36" t="s">
        <v>92</v>
      </c>
      <c r="C125" s="59"/>
      <c r="D125" s="59"/>
      <c r="E125" s="59"/>
      <c r="F125" s="59"/>
      <c r="G125" s="59"/>
      <c r="H125" s="59"/>
      <c r="I125" s="59"/>
      <c r="J125" s="50"/>
      <c r="K125" s="50"/>
      <c r="L125" s="50"/>
      <c r="M125" s="50"/>
      <c r="N125" s="50"/>
      <c r="O125" s="50"/>
      <c r="P125" s="50"/>
      <c r="Q125" s="50"/>
    </row>
    <row r="126" spans="1:17" s="33" customFormat="1" ht="15" customHeight="1" x14ac:dyDescent="0.25">
      <c r="A126" s="201"/>
      <c r="B126" s="35" t="s">
        <v>19</v>
      </c>
      <c r="C126" s="59"/>
      <c r="D126" s="59"/>
      <c r="E126" s="59"/>
      <c r="F126" s="59"/>
      <c r="G126" s="59"/>
      <c r="H126" s="59"/>
      <c r="I126" s="59"/>
      <c r="J126" s="50"/>
      <c r="K126" s="50"/>
      <c r="L126" s="50"/>
      <c r="M126" s="50"/>
      <c r="N126" s="50"/>
      <c r="O126" s="50"/>
      <c r="P126" s="50"/>
      <c r="Q126" s="50"/>
    </row>
    <row r="127" spans="1:17" s="33" customFormat="1" ht="15" customHeight="1" x14ac:dyDescent="0.25">
      <c r="A127" s="201"/>
      <c r="B127" s="35" t="s">
        <v>102</v>
      </c>
      <c r="C127" s="59"/>
      <c r="D127" s="59"/>
      <c r="E127" s="59"/>
      <c r="F127" s="59"/>
      <c r="G127" s="59"/>
      <c r="H127" s="59"/>
      <c r="I127" s="59"/>
      <c r="J127" s="50"/>
      <c r="K127" s="50"/>
      <c r="L127" s="50"/>
      <c r="M127" s="50"/>
      <c r="N127" s="50"/>
      <c r="O127" s="50"/>
      <c r="P127" s="50"/>
      <c r="Q127" s="50"/>
    </row>
    <row r="128" spans="1:17" s="33" customFormat="1" ht="15" customHeight="1" x14ac:dyDescent="0.25">
      <c r="A128" s="201"/>
      <c r="B128" s="60" t="s">
        <v>8</v>
      </c>
      <c r="C128" s="59"/>
      <c r="D128" s="59"/>
      <c r="E128" s="59"/>
      <c r="F128" s="59"/>
      <c r="G128" s="59"/>
      <c r="H128" s="59"/>
      <c r="I128" s="59"/>
      <c r="J128" s="61"/>
      <c r="K128" s="61"/>
      <c r="L128" s="61"/>
      <c r="M128" s="61"/>
      <c r="N128" s="61"/>
      <c r="O128" s="61"/>
      <c r="P128" s="61"/>
      <c r="Q128" s="61"/>
    </row>
    <row r="129" spans="1:17" s="33" customFormat="1" ht="15" customHeight="1" x14ac:dyDescent="0.25">
      <c r="A129" s="205"/>
      <c r="B129" s="62" t="s">
        <v>10</v>
      </c>
      <c r="C129" s="63"/>
      <c r="D129" s="63"/>
      <c r="E129" s="63"/>
      <c r="F129" s="63"/>
      <c r="G129" s="63"/>
      <c r="H129" s="63"/>
      <c r="I129" s="63"/>
      <c r="J129" s="64"/>
      <c r="K129" s="64"/>
      <c r="L129" s="64"/>
      <c r="M129" s="64"/>
      <c r="N129" s="64"/>
      <c r="O129" s="64"/>
      <c r="P129" s="64"/>
      <c r="Q129" s="64"/>
    </row>
    <row r="130" spans="1:17" s="33" customFormat="1" ht="15" customHeight="1" x14ac:dyDescent="0.25">
      <c r="A130" s="200" t="s">
        <v>111</v>
      </c>
      <c r="B130" s="56" t="s">
        <v>3</v>
      </c>
      <c r="C130" s="57"/>
      <c r="D130" s="57"/>
      <c r="E130" s="57"/>
      <c r="F130" s="57"/>
      <c r="G130" s="57"/>
      <c r="H130" s="57"/>
      <c r="I130" s="57"/>
      <c r="J130" s="58"/>
      <c r="K130" s="58"/>
      <c r="L130" s="58"/>
      <c r="M130" s="58"/>
      <c r="N130" s="58"/>
      <c r="O130" s="58"/>
      <c r="P130" s="58"/>
      <c r="Q130" s="58"/>
    </row>
    <row r="131" spans="1:17" s="33" customFormat="1" ht="15" customHeight="1" x14ac:dyDescent="0.25">
      <c r="A131" s="201"/>
      <c r="B131" s="36" t="s">
        <v>89</v>
      </c>
      <c r="C131" s="59"/>
      <c r="D131" s="59"/>
      <c r="E131" s="59"/>
      <c r="F131" s="59"/>
      <c r="G131" s="59"/>
      <c r="H131" s="59"/>
      <c r="I131" s="59"/>
      <c r="J131" s="50"/>
      <c r="K131" s="50"/>
      <c r="L131" s="50"/>
      <c r="M131" s="50"/>
      <c r="N131" s="50"/>
      <c r="O131" s="50"/>
      <c r="P131" s="50"/>
      <c r="Q131" s="50"/>
    </row>
    <row r="132" spans="1:17" s="33" customFormat="1" ht="15" customHeight="1" x14ac:dyDescent="0.25">
      <c r="A132" s="201"/>
      <c r="B132" s="35" t="s">
        <v>15</v>
      </c>
      <c r="C132" s="59"/>
      <c r="D132" s="59"/>
      <c r="E132" s="59"/>
      <c r="F132" s="59"/>
      <c r="G132" s="59"/>
      <c r="H132" s="59"/>
      <c r="I132" s="59"/>
      <c r="J132" s="50"/>
      <c r="K132" s="50"/>
      <c r="L132" s="50"/>
      <c r="M132" s="50"/>
      <c r="N132" s="50"/>
      <c r="O132" s="50"/>
      <c r="P132" s="50"/>
      <c r="Q132" s="50"/>
    </row>
    <row r="133" spans="1:17" s="33" customFormat="1" ht="15" customHeight="1" x14ac:dyDescent="0.25">
      <c r="A133" s="201"/>
      <c r="B133" s="35" t="s">
        <v>16</v>
      </c>
      <c r="C133" s="59"/>
      <c r="D133" s="59"/>
      <c r="E133" s="59"/>
      <c r="F133" s="59"/>
      <c r="G133" s="59"/>
      <c r="H133" s="59"/>
      <c r="I133" s="59"/>
      <c r="J133" s="50"/>
      <c r="K133" s="50"/>
      <c r="L133" s="50"/>
      <c r="M133" s="50"/>
      <c r="N133" s="50"/>
      <c r="O133" s="50"/>
      <c r="P133" s="50"/>
      <c r="Q133" s="50"/>
    </row>
    <row r="134" spans="1:17" s="33" customFormat="1" ht="15" customHeight="1" x14ac:dyDescent="0.25">
      <c r="A134" s="201"/>
      <c r="B134" s="36" t="s">
        <v>92</v>
      </c>
      <c r="C134" s="59"/>
      <c r="D134" s="59"/>
      <c r="E134" s="59"/>
      <c r="F134" s="59"/>
      <c r="G134" s="59"/>
      <c r="H134" s="59"/>
      <c r="I134" s="59"/>
      <c r="J134" s="50"/>
      <c r="K134" s="50"/>
      <c r="L134" s="50"/>
      <c r="M134" s="50"/>
      <c r="N134" s="50"/>
      <c r="O134" s="50"/>
      <c r="P134" s="50"/>
      <c r="Q134" s="50"/>
    </row>
    <row r="135" spans="1:17" s="33" customFormat="1" ht="15" customHeight="1" x14ac:dyDescent="0.25">
      <c r="A135" s="201"/>
      <c r="B135" s="35" t="s">
        <v>19</v>
      </c>
      <c r="C135" s="59"/>
      <c r="D135" s="59"/>
      <c r="E135" s="59"/>
      <c r="F135" s="59"/>
      <c r="G135" s="59"/>
      <c r="H135" s="59"/>
      <c r="I135" s="59"/>
      <c r="J135" s="50"/>
      <c r="K135" s="50"/>
      <c r="L135" s="50"/>
      <c r="M135" s="50"/>
      <c r="N135" s="50"/>
      <c r="O135" s="50"/>
      <c r="P135" s="50"/>
      <c r="Q135" s="50"/>
    </row>
    <row r="136" spans="1:17" s="33" customFormat="1" ht="15" customHeight="1" x14ac:dyDescent="0.25">
      <c r="A136" s="201"/>
      <c r="B136" s="35" t="s">
        <v>102</v>
      </c>
      <c r="C136" s="59"/>
      <c r="D136" s="59"/>
      <c r="E136" s="59"/>
      <c r="F136" s="59"/>
      <c r="G136" s="59"/>
      <c r="H136" s="59"/>
      <c r="I136" s="59"/>
      <c r="J136" s="50"/>
      <c r="K136" s="50"/>
      <c r="L136" s="50"/>
      <c r="M136" s="50"/>
      <c r="N136" s="50"/>
      <c r="O136" s="50"/>
      <c r="P136" s="50"/>
      <c r="Q136" s="50"/>
    </row>
    <row r="137" spans="1:17" s="33" customFormat="1" ht="15" customHeight="1" x14ac:dyDescent="0.25">
      <c r="A137" s="201"/>
      <c r="B137" s="60" t="s">
        <v>8</v>
      </c>
      <c r="C137" s="59"/>
      <c r="D137" s="59"/>
      <c r="E137" s="59"/>
      <c r="F137" s="59"/>
      <c r="G137" s="59"/>
      <c r="H137" s="59"/>
      <c r="I137" s="59"/>
      <c r="J137" s="61"/>
      <c r="K137" s="61"/>
      <c r="L137" s="61"/>
      <c r="M137" s="61"/>
      <c r="N137" s="61"/>
      <c r="O137" s="61"/>
      <c r="P137" s="61"/>
      <c r="Q137" s="61"/>
    </row>
    <row r="138" spans="1:17" s="33" customFormat="1" ht="15" customHeight="1" x14ac:dyDescent="0.25">
      <c r="A138" s="205"/>
      <c r="B138" s="62" t="s">
        <v>10</v>
      </c>
      <c r="C138" s="63"/>
      <c r="D138" s="63"/>
      <c r="E138" s="63"/>
      <c r="F138" s="63"/>
      <c r="G138" s="63"/>
      <c r="H138" s="63"/>
      <c r="I138" s="63"/>
      <c r="J138" s="64"/>
      <c r="K138" s="64"/>
      <c r="L138" s="64"/>
      <c r="M138" s="64"/>
      <c r="N138" s="64"/>
      <c r="O138" s="64"/>
      <c r="P138" s="64"/>
      <c r="Q138" s="64"/>
    </row>
    <row r="139" spans="1:17" s="39" customFormat="1" ht="15" customHeight="1" x14ac:dyDescent="0.25">
      <c r="A139" s="37"/>
      <c r="B139" s="38"/>
      <c r="C139" s="88"/>
      <c r="D139" s="88"/>
      <c r="E139" s="88"/>
      <c r="F139" s="88"/>
      <c r="G139" s="88"/>
      <c r="H139" s="88"/>
      <c r="I139" s="88"/>
      <c r="J139" s="88"/>
      <c r="K139" s="88"/>
      <c r="L139" s="88"/>
      <c r="M139" s="88"/>
      <c r="N139" s="88"/>
      <c r="O139" s="88"/>
      <c r="P139" s="88"/>
      <c r="Q139" s="88"/>
    </row>
    <row r="140" spans="1:17" s="39" customFormat="1" ht="15" customHeight="1" x14ac:dyDescent="0.25">
      <c r="A140" s="81" t="s">
        <v>113</v>
      </c>
      <c r="B140" s="81"/>
      <c r="C140" s="81"/>
      <c r="D140" s="81"/>
      <c r="E140" s="81"/>
      <c r="F140" s="81"/>
      <c r="G140" s="81"/>
      <c r="H140" s="81"/>
      <c r="I140" s="81"/>
      <c r="J140" s="81"/>
      <c r="K140" s="81"/>
      <c r="L140" s="81"/>
      <c r="M140" s="88"/>
      <c r="N140" s="88"/>
      <c r="O140" s="88"/>
      <c r="P140" s="88"/>
      <c r="Q140" s="88"/>
    </row>
    <row r="141" spans="1:17" s="39" customFormat="1" ht="15" customHeight="1" x14ac:dyDescent="0.25">
      <c r="A141" s="37"/>
      <c r="B141" s="38"/>
      <c r="C141" s="88"/>
      <c r="D141" s="88"/>
      <c r="E141" s="88"/>
      <c r="F141" s="88"/>
      <c r="G141" s="88"/>
      <c r="H141" s="88"/>
      <c r="I141" s="88"/>
      <c r="J141" s="88"/>
      <c r="K141" s="88"/>
      <c r="L141" s="88"/>
      <c r="M141" s="88"/>
      <c r="N141" s="88"/>
      <c r="O141" s="88"/>
      <c r="P141" s="88"/>
      <c r="Q141" s="88"/>
    </row>
    <row r="142" spans="1:17" s="39" customFormat="1" ht="15" customHeight="1" x14ac:dyDescent="0.25">
      <c r="A142" s="37"/>
      <c r="B142" s="38"/>
      <c r="C142" s="88"/>
      <c r="D142" s="88"/>
      <c r="E142" s="88"/>
      <c r="F142" s="88"/>
      <c r="G142" s="88"/>
      <c r="H142" s="88"/>
      <c r="I142" s="88"/>
      <c r="J142" s="88"/>
      <c r="K142" s="88"/>
      <c r="L142" s="88"/>
      <c r="M142" s="88"/>
      <c r="N142" s="88"/>
      <c r="O142" s="88"/>
      <c r="P142" s="88"/>
      <c r="Q142" s="88"/>
    </row>
  </sheetData>
  <sheetProtection algorithmName="SHA-256" hashValue="diO7Ec/Am2Z1xT39IvUicetS89iVbRhcIiOlvZmYXKU=" saltValue="wfeT8vRsqsQvUuqHI935JQ==" spinCount="100000" sheet="1"/>
  <mergeCells count="15">
    <mergeCell ref="A112:A120"/>
    <mergeCell ref="A121:A129"/>
    <mergeCell ref="A130:A138"/>
    <mergeCell ref="A57:A65"/>
    <mergeCell ref="A66:A74"/>
    <mergeCell ref="A76:A84"/>
    <mergeCell ref="A85:A93"/>
    <mergeCell ref="A94:A102"/>
    <mergeCell ref="A103:A111"/>
    <mergeCell ref="A48:A56"/>
    <mergeCell ref="A6:H6"/>
    <mergeCell ref="A9:A17"/>
    <mergeCell ref="A18:A27"/>
    <mergeCell ref="A28:A37"/>
    <mergeCell ref="A39:A47"/>
  </mergeCells>
  <conditionalFormatting sqref="C15:I17">
    <cfRule type="cellIs" dxfId="82" priority="9" operator="lessThan">
      <formula>0</formula>
    </cfRule>
  </conditionalFormatting>
  <conditionalFormatting sqref="C44:I47">
    <cfRule type="cellIs" dxfId="81" priority="13" operator="lessThan">
      <formula>0</formula>
    </cfRule>
  </conditionalFormatting>
  <conditionalFormatting sqref="C53:I56">
    <cfRule type="cellIs" dxfId="80" priority="12" operator="lessThan">
      <formula>0</formula>
    </cfRule>
  </conditionalFormatting>
  <conditionalFormatting sqref="C62:I65">
    <cfRule type="cellIs" dxfId="79" priority="8" operator="lessThan">
      <formula>0</formula>
    </cfRule>
  </conditionalFormatting>
  <conditionalFormatting sqref="C71:I74">
    <cfRule type="cellIs" dxfId="78" priority="3" operator="lessThan">
      <formula>0</formula>
    </cfRule>
  </conditionalFormatting>
  <conditionalFormatting sqref="C81:I84">
    <cfRule type="cellIs" dxfId="77" priority="10" operator="lessThan">
      <formula>0</formula>
    </cfRule>
  </conditionalFormatting>
  <conditionalFormatting sqref="C90:I93">
    <cfRule type="cellIs" dxfId="76" priority="11" operator="lessThan">
      <formula>0</formula>
    </cfRule>
  </conditionalFormatting>
  <conditionalFormatting sqref="C99:I102">
    <cfRule type="cellIs" dxfId="75" priority="1" operator="lessThan">
      <formula>0</formula>
    </cfRule>
  </conditionalFormatting>
  <conditionalFormatting sqref="C108:I111">
    <cfRule type="cellIs" dxfId="74" priority="7" operator="lessThan">
      <formula>0</formula>
    </cfRule>
  </conditionalFormatting>
  <conditionalFormatting sqref="C117:I120">
    <cfRule type="cellIs" dxfId="73" priority="6" operator="lessThan">
      <formula>0</formula>
    </cfRule>
  </conditionalFormatting>
  <conditionalFormatting sqref="C126:I129">
    <cfRule type="cellIs" dxfId="72" priority="5" operator="lessThan">
      <formula>0</formula>
    </cfRule>
  </conditionalFormatting>
  <conditionalFormatting sqref="C135:I142">
    <cfRule type="cellIs" dxfId="71" priority="4" operator="lessThan">
      <formula>0</formula>
    </cfRule>
  </conditionalFormatting>
  <conditionalFormatting sqref="J17:Q17">
    <cfRule type="cellIs" dxfId="70" priority="14" operator="lessThan">
      <formula>0</formula>
    </cfRule>
  </conditionalFormatting>
  <conditionalFormatting sqref="J47:Q47 J56:Q56 J65:Q65 J74:Q74">
    <cfRule type="cellIs" dxfId="69" priority="18" operator="lessThan">
      <formula>0</formula>
    </cfRule>
  </conditionalFormatting>
  <conditionalFormatting sqref="J84:Q84">
    <cfRule type="cellIs" dxfId="68" priority="15" operator="lessThan">
      <formula>0</formula>
    </cfRule>
  </conditionalFormatting>
  <conditionalFormatting sqref="J93:Q93">
    <cfRule type="cellIs" dxfId="67" priority="17" operator="lessThan">
      <formula>0</formula>
    </cfRule>
  </conditionalFormatting>
  <conditionalFormatting sqref="J102:Q102">
    <cfRule type="cellIs" dxfId="66" priority="2" operator="lessThan">
      <formula>0</formula>
    </cfRule>
  </conditionalFormatting>
  <conditionalFormatting sqref="J111:Q111 J120:Q120 J129:Q129 J138:Q142">
    <cfRule type="cellIs" dxfId="65" priority="16"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A468-DF97-4D2A-9F22-D4DC0C56E6B0}">
  <dimension ref="A1:IN38"/>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25.7109375" style="121" customWidth="1" collapsed="1"/>
    <col min="2" max="15" width="10.5703125" style="121" bestFit="1" customWidth="1" collapsed="1"/>
    <col min="16" max="16384" width="24.42578125" style="121" collapsed="1"/>
  </cols>
  <sheetData>
    <row r="1" spans="1:248" s="150" customFormat="1" ht="14.25" customHeight="1" x14ac:dyDescent="0.2">
      <c r="A1" s="178" t="s">
        <v>0</v>
      </c>
      <c r="B1" s="180"/>
      <c r="C1" s="180"/>
      <c r="D1" s="217" t="s">
        <v>114</v>
      </c>
      <c r="E1" s="217"/>
      <c r="F1" s="217"/>
      <c r="G1" s="217"/>
      <c r="H1" s="217"/>
      <c r="I1" s="217"/>
      <c r="J1" s="217"/>
      <c r="K1" s="217"/>
      <c r="L1" s="217"/>
      <c r="M1" s="217"/>
      <c r="N1" s="217"/>
      <c r="O1" s="217"/>
      <c r="P1" s="217"/>
      <c r="Q1" s="180"/>
      <c r="R1" s="180"/>
      <c r="S1" s="180"/>
      <c r="T1" s="180"/>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c r="BW1" s="180"/>
      <c r="BX1" s="180"/>
      <c r="BY1" s="180"/>
      <c r="BZ1" s="180"/>
      <c r="CA1" s="180"/>
      <c r="CB1" s="180"/>
      <c r="CC1" s="180"/>
      <c r="CD1" s="180"/>
      <c r="CE1" s="180"/>
      <c r="CF1" s="180"/>
      <c r="CG1" s="180"/>
      <c r="CH1" s="180"/>
      <c r="CI1" s="180"/>
      <c r="CJ1" s="180"/>
      <c r="CK1" s="180"/>
      <c r="CL1" s="180"/>
      <c r="CM1" s="180"/>
      <c r="CN1" s="180"/>
      <c r="CO1" s="180"/>
      <c r="CP1" s="180"/>
      <c r="CQ1" s="180"/>
      <c r="CR1" s="180"/>
      <c r="CS1" s="180"/>
      <c r="CT1" s="180"/>
      <c r="CU1" s="180"/>
      <c r="CV1" s="180"/>
      <c r="CW1" s="180"/>
      <c r="CX1" s="180"/>
      <c r="CY1" s="180"/>
      <c r="CZ1" s="180"/>
      <c r="DA1" s="180"/>
      <c r="DB1" s="180"/>
      <c r="DC1" s="180"/>
      <c r="DD1" s="180"/>
      <c r="DE1" s="180"/>
      <c r="DF1" s="180"/>
      <c r="DG1" s="180"/>
      <c r="DH1" s="180"/>
      <c r="DI1" s="180"/>
      <c r="DJ1" s="180"/>
      <c r="DK1" s="180"/>
      <c r="DL1" s="180"/>
      <c r="DM1" s="180"/>
      <c r="DN1" s="180"/>
      <c r="DO1" s="180"/>
      <c r="DP1" s="180"/>
      <c r="DQ1" s="180"/>
      <c r="DR1" s="180"/>
      <c r="DS1" s="180"/>
      <c r="DT1" s="180"/>
      <c r="DU1" s="180"/>
      <c r="DV1" s="180"/>
      <c r="DW1" s="180"/>
      <c r="DX1" s="180"/>
      <c r="DY1" s="180"/>
      <c r="DZ1" s="180"/>
      <c r="EA1" s="180"/>
      <c r="EB1" s="180"/>
      <c r="EC1" s="180"/>
      <c r="ED1" s="180"/>
      <c r="EE1" s="180"/>
      <c r="EF1" s="180"/>
      <c r="EG1" s="180"/>
      <c r="EH1" s="180"/>
      <c r="EI1" s="180"/>
      <c r="EJ1" s="180"/>
      <c r="EK1" s="180"/>
      <c r="EL1" s="180"/>
      <c r="EM1" s="180"/>
      <c r="EN1" s="180"/>
      <c r="EO1" s="180"/>
      <c r="EP1" s="180"/>
      <c r="EQ1" s="180"/>
      <c r="ER1" s="180"/>
      <c r="ES1" s="180"/>
      <c r="ET1" s="180"/>
      <c r="EU1" s="180"/>
      <c r="EV1" s="180"/>
      <c r="EW1" s="180"/>
      <c r="EX1" s="180"/>
      <c r="EY1" s="180"/>
      <c r="EZ1" s="180"/>
      <c r="FA1" s="180"/>
      <c r="FB1" s="180"/>
      <c r="FC1" s="180"/>
      <c r="FD1" s="180"/>
      <c r="FE1" s="180"/>
      <c r="FF1" s="180"/>
      <c r="FG1" s="180"/>
      <c r="FH1" s="180"/>
      <c r="FI1" s="180"/>
      <c r="FJ1" s="180"/>
      <c r="FK1" s="180"/>
      <c r="FL1" s="180"/>
      <c r="FM1" s="180"/>
      <c r="FN1" s="180"/>
      <c r="FO1" s="180"/>
      <c r="FP1" s="180"/>
      <c r="FQ1" s="180"/>
      <c r="FR1" s="180"/>
      <c r="FS1" s="180"/>
      <c r="FT1" s="180"/>
      <c r="FU1" s="180"/>
      <c r="FV1" s="180"/>
      <c r="FW1" s="180"/>
      <c r="FX1" s="180"/>
      <c r="FY1" s="180"/>
      <c r="FZ1" s="180"/>
      <c r="GA1" s="180"/>
      <c r="GB1" s="180"/>
      <c r="GC1" s="180"/>
      <c r="GD1" s="180"/>
      <c r="GE1" s="180"/>
      <c r="GF1" s="180"/>
      <c r="GG1" s="180"/>
      <c r="GH1" s="180"/>
      <c r="GI1" s="180"/>
      <c r="GJ1" s="180"/>
      <c r="GK1" s="180"/>
      <c r="GL1" s="180"/>
      <c r="GM1" s="180"/>
      <c r="GN1" s="180"/>
      <c r="GO1" s="180"/>
      <c r="GP1" s="180"/>
      <c r="GQ1" s="180"/>
      <c r="GR1" s="180"/>
      <c r="GS1" s="180"/>
      <c r="GT1" s="180"/>
      <c r="GU1" s="180"/>
      <c r="GV1" s="180"/>
      <c r="GW1" s="180"/>
      <c r="GX1" s="180"/>
      <c r="GY1" s="180"/>
      <c r="GZ1" s="180"/>
      <c r="HA1" s="180"/>
      <c r="HB1" s="180"/>
      <c r="HC1" s="180"/>
      <c r="HD1" s="180"/>
      <c r="HE1" s="180"/>
      <c r="HF1" s="180"/>
      <c r="HG1" s="180"/>
      <c r="HH1" s="180"/>
      <c r="HI1" s="180"/>
      <c r="HJ1" s="180"/>
      <c r="HK1" s="180"/>
      <c r="HL1" s="180"/>
      <c r="HM1" s="180"/>
      <c r="HN1" s="180"/>
      <c r="HO1" s="180"/>
      <c r="HP1" s="180"/>
      <c r="HQ1" s="180"/>
      <c r="HR1" s="180"/>
      <c r="HS1" s="180"/>
      <c r="HT1" s="180"/>
      <c r="HU1" s="180"/>
      <c r="HV1" s="180"/>
      <c r="HW1" s="180"/>
      <c r="HX1" s="180"/>
      <c r="HY1" s="180"/>
      <c r="HZ1" s="180"/>
      <c r="IA1" s="180"/>
      <c r="IB1" s="180"/>
      <c r="IC1" s="180"/>
      <c r="ID1" s="180"/>
      <c r="IE1" s="180"/>
      <c r="IF1" s="180"/>
      <c r="IG1" s="180"/>
      <c r="IH1" s="180"/>
      <c r="II1" s="180"/>
      <c r="IJ1" s="180"/>
      <c r="IK1" s="180"/>
      <c r="IL1" s="180"/>
      <c r="IM1" s="180"/>
      <c r="IN1" s="180"/>
    </row>
    <row r="2" spans="1:248" s="150" customFormat="1" ht="12.75" customHeight="1" x14ac:dyDescent="0.2">
      <c r="A2" s="180"/>
      <c r="B2" s="180"/>
      <c r="C2" s="180"/>
      <c r="D2" s="217"/>
      <c r="E2" s="217"/>
      <c r="F2" s="217"/>
      <c r="G2" s="217"/>
      <c r="H2" s="217"/>
      <c r="I2" s="217"/>
      <c r="J2" s="217"/>
      <c r="K2" s="217"/>
      <c r="L2" s="217"/>
      <c r="M2" s="217"/>
      <c r="N2" s="217"/>
      <c r="O2" s="217"/>
      <c r="P2" s="217"/>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c r="DH2" s="180"/>
      <c r="DI2" s="180"/>
      <c r="DJ2" s="180"/>
      <c r="DK2" s="180"/>
      <c r="DL2" s="180"/>
      <c r="DM2" s="180"/>
      <c r="DN2" s="180"/>
      <c r="DO2" s="180"/>
      <c r="DP2" s="180"/>
      <c r="DQ2" s="180"/>
      <c r="DR2" s="180"/>
      <c r="DS2" s="180"/>
      <c r="DT2" s="180"/>
      <c r="DU2" s="180"/>
      <c r="DV2" s="180"/>
      <c r="DW2" s="180"/>
      <c r="DX2" s="180"/>
      <c r="DY2" s="180"/>
      <c r="DZ2" s="180"/>
      <c r="EA2" s="180"/>
      <c r="EB2" s="180"/>
      <c r="EC2" s="180"/>
      <c r="ED2" s="180"/>
      <c r="EE2" s="180"/>
      <c r="EF2" s="180"/>
      <c r="EG2" s="180"/>
      <c r="EH2" s="180"/>
      <c r="EI2" s="180"/>
      <c r="EJ2" s="180"/>
      <c r="EK2" s="180"/>
      <c r="EL2" s="180"/>
      <c r="EM2" s="180"/>
      <c r="EN2" s="180"/>
      <c r="EO2" s="180"/>
      <c r="EP2" s="180"/>
      <c r="EQ2" s="180"/>
      <c r="ER2" s="180"/>
      <c r="ES2" s="180"/>
      <c r="ET2" s="180"/>
      <c r="EU2" s="180"/>
      <c r="EV2" s="180"/>
      <c r="EW2" s="180"/>
      <c r="EX2" s="180"/>
      <c r="EY2" s="180"/>
      <c r="EZ2" s="180"/>
      <c r="FA2" s="180"/>
      <c r="FB2" s="180"/>
      <c r="FC2" s="180"/>
      <c r="FD2" s="180"/>
      <c r="FE2" s="180"/>
      <c r="FF2" s="180"/>
      <c r="FG2" s="180"/>
      <c r="FH2" s="180"/>
      <c r="FI2" s="180"/>
      <c r="FJ2" s="180"/>
      <c r="FK2" s="180"/>
      <c r="FL2" s="180"/>
      <c r="FM2" s="180"/>
      <c r="FN2" s="180"/>
      <c r="FO2" s="180"/>
      <c r="FP2" s="180"/>
      <c r="FQ2" s="180"/>
      <c r="FR2" s="180"/>
      <c r="FS2" s="180"/>
      <c r="FT2" s="180"/>
      <c r="FU2" s="180"/>
      <c r="FV2" s="180"/>
      <c r="FW2" s="180"/>
      <c r="FX2" s="180"/>
      <c r="FY2" s="180"/>
      <c r="FZ2" s="180"/>
      <c r="GA2" s="180"/>
      <c r="GB2" s="180"/>
      <c r="GC2" s="180"/>
      <c r="GD2" s="180"/>
      <c r="GE2" s="180"/>
      <c r="GF2" s="180"/>
      <c r="GG2" s="180"/>
      <c r="GH2" s="180"/>
      <c r="GI2" s="180"/>
      <c r="GJ2" s="180"/>
      <c r="GK2" s="180"/>
      <c r="GL2" s="180"/>
      <c r="GM2" s="180"/>
      <c r="GN2" s="180"/>
      <c r="GO2" s="180"/>
      <c r="GP2" s="180"/>
      <c r="GQ2" s="180"/>
      <c r="GR2" s="180"/>
      <c r="GS2" s="180"/>
      <c r="GT2" s="180"/>
      <c r="GU2" s="180"/>
      <c r="GV2" s="180"/>
      <c r="GW2" s="180"/>
      <c r="GX2" s="180"/>
      <c r="GY2" s="180"/>
      <c r="GZ2" s="180"/>
      <c r="HA2" s="180"/>
      <c r="HB2" s="180"/>
      <c r="HC2" s="180"/>
      <c r="HD2" s="180"/>
      <c r="HE2" s="180"/>
      <c r="HF2" s="180"/>
      <c r="HG2" s="180"/>
      <c r="HH2" s="180"/>
      <c r="HI2" s="180"/>
      <c r="HJ2" s="180"/>
      <c r="HK2" s="180"/>
      <c r="HL2" s="180"/>
      <c r="HM2" s="180"/>
      <c r="HN2" s="180"/>
      <c r="HO2" s="180"/>
      <c r="HP2" s="180"/>
      <c r="HQ2" s="180"/>
      <c r="HR2" s="180"/>
      <c r="HS2" s="180"/>
      <c r="HT2" s="180"/>
      <c r="HU2" s="180"/>
      <c r="HV2" s="180"/>
      <c r="HW2" s="180"/>
      <c r="HX2" s="180"/>
      <c r="HY2" s="180"/>
      <c r="HZ2" s="180"/>
      <c r="IA2" s="180"/>
      <c r="IB2" s="180"/>
      <c r="IC2" s="180"/>
      <c r="ID2" s="180"/>
      <c r="IE2" s="180"/>
      <c r="IF2" s="180"/>
      <c r="IG2" s="180"/>
      <c r="IH2" s="180"/>
      <c r="II2" s="180"/>
      <c r="IJ2" s="180"/>
      <c r="IK2" s="180"/>
      <c r="IL2" s="180"/>
      <c r="IM2" s="180"/>
      <c r="IN2" s="180"/>
    </row>
    <row r="3" spans="1:248" s="150" customFormat="1" ht="12.75" customHeight="1" x14ac:dyDescent="0.2">
      <c r="A3" s="180"/>
      <c r="B3" s="180"/>
      <c r="C3" s="180"/>
      <c r="D3" s="217"/>
      <c r="E3" s="217"/>
      <c r="F3" s="217"/>
      <c r="G3" s="217"/>
      <c r="H3" s="217"/>
      <c r="I3" s="217"/>
      <c r="J3" s="217"/>
      <c r="K3" s="217"/>
      <c r="L3" s="217"/>
      <c r="M3" s="217"/>
      <c r="N3" s="217"/>
      <c r="O3" s="217"/>
      <c r="P3" s="217"/>
      <c r="Q3" s="180"/>
      <c r="R3" s="180"/>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c r="DL3" s="180"/>
      <c r="DM3" s="180"/>
      <c r="DN3" s="180"/>
      <c r="DO3" s="180"/>
      <c r="DP3" s="180"/>
      <c r="DQ3" s="180"/>
      <c r="DR3" s="180"/>
      <c r="DS3" s="180"/>
      <c r="DT3" s="180"/>
      <c r="DU3" s="180"/>
      <c r="DV3" s="180"/>
      <c r="DW3" s="180"/>
      <c r="DX3" s="180"/>
      <c r="DY3" s="180"/>
      <c r="DZ3" s="180"/>
      <c r="EA3" s="180"/>
      <c r="EB3" s="180"/>
      <c r="EC3" s="180"/>
      <c r="ED3" s="180"/>
      <c r="EE3" s="180"/>
      <c r="EF3" s="180"/>
      <c r="EG3" s="180"/>
      <c r="EH3" s="180"/>
      <c r="EI3" s="180"/>
      <c r="EJ3" s="180"/>
      <c r="EK3" s="180"/>
      <c r="EL3" s="180"/>
      <c r="EM3" s="180"/>
      <c r="EN3" s="180"/>
      <c r="EO3" s="180"/>
      <c r="EP3" s="180"/>
      <c r="EQ3" s="180"/>
      <c r="ER3" s="180"/>
      <c r="ES3" s="180"/>
      <c r="ET3" s="180"/>
      <c r="EU3" s="180"/>
      <c r="EV3" s="180"/>
      <c r="EW3" s="180"/>
      <c r="EX3" s="180"/>
      <c r="EY3" s="180"/>
      <c r="EZ3" s="180"/>
      <c r="FA3" s="180"/>
      <c r="FB3" s="180"/>
      <c r="FC3" s="180"/>
      <c r="FD3" s="180"/>
      <c r="FE3" s="180"/>
      <c r="FF3" s="180"/>
      <c r="FG3" s="180"/>
      <c r="FH3" s="180"/>
      <c r="FI3" s="180"/>
      <c r="FJ3" s="180"/>
      <c r="FK3" s="180"/>
      <c r="FL3" s="180"/>
      <c r="FM3" s="180"/>
      <c r="FN3" s="180"/>
      <c r="FO3" s="180"/>
      <c r="FP3" s="180"/>
      <c r="FQ3" s="180"/>
      <c r="FR3" s="180"/>
      <c r="FS3" s="180"/>
      <c r="FT3" s="180"/>
      <c r="FU3" s="180"/>
      <c r="FV3" s="180"/>
      <c r="FW3" s="180"/>
      <c r="FX3" s="180"/>
      <c r="FY3" s="180"/>
      <c r="FZ3" s="180"/>
      <c r="GA3" s="180"/>
      <c r="GB3" s="180"/>
      <c r="GC3" s="180"/>
      <c r="GD3" s="180"/>
      <c r="GE3" s="180"/>
      <c r="GF3" s="180"/>
      <c r="GG3" s="180"/>
      <c r="GH3" s="180"/>
      <c r="GI3" s="180"/>
      <c r="GJ3" s="180"/>
      <c r="GK3" s="180"/>
      <c r="GL3" s="180"/>
      <c r="GM3" s="180"/>
      <c r="GN3" s="180"/>
      <c r="GO3" s="180"/>
      <c r="GP3" s="180"/>
      <c r="GQ3" s="180"/>
      <c r="GR3" s="180"/>
      <c r="GS3" s="180"/>
      <c r="GT3" s="180"/>
      <c r="GU3" s="180"/>
      <c r="GV3" s="180"/>
      <c r="GW3" s="180"/>
      <c r="GX3" s="180"/>
      <c r="GY3" s="180"/>
      <c r="GZ3" s="180"/>
      <c r="HA3" s="180"/>
      <c r="HB3" s="180"/>
      <c r="HC3" s="180"/>
      <c r="HD3" s="180"/>
      <c r="HE3" s="180"/>
      <c r="HF3" s="180"/>
      <c r="HG3" s="180"/>
      <c r="HH3" s="180"/>
      <c r="HI3" s="180"/>
      <c r="HJ3" s="180"/>
      <c r="HK3" s="180"/>
      <c r="HL3" s="180"/>
      <c r="HM3" s="180"/>
      <c r="HN3" s="180"/>
      <c r="HO3" s="180"/>
      <c r="HP3" s="180"/>
      <c r="HQ3" s="180"/>
      <c r="HR3" s="180"/>
      <c r="HS3" s="180"/>
      <c r="HT3" s="180"/>
      <c r="HU3" s="180"/>
      <c r="HV3" s="180"/>
      <c r="HW3" s="180"/>
      <c r="HX3" s="180"/>
      <c r="HY3" s="180"/>
      <c r="HZ3" s="180"/>
      <c r="IA3" s="180"/>
      <c r="IB3" s="180"/>
      <c r="IC3" s="180"/>
      <c r="ID3" s="180"/>
      <c r="IE3" s="180"/>
      <c r="IF3" s="180"/>
      <c r="IG3" s="180"/>
      <c r="IH3" s="180"/>
      <c r="II3" s="180"/>
      <c r="IJ3" s="180"/>
      <c r="IK3" s="180"/>
      <c r="IL3" s="180"/>
      <c r="IM3" s="180"/>
      <c r="IN3" s="180"/>
    </row>
    <row r="4" spans="1:248" s="150" customFormat="1" ht="12.75" customHeight="1" x14ac:dyDescent="0.2">
      <c r="A4" s="180"/>
      <c r="B4" s="180"/>
      <c r="C4" s="180"/>
      <c r="D4" s="217"/>
      <c r="E4" s="217"/>
      <c r="F4" s="217"/>
      <c r="G4" s="217"/>
      <c r="H4" s="217"/>
      <c r="I4" s="217"/>
      <c r="J4" s="217"/>
      <c r="K4" s="217"/>
      <c r="L4" s="217"/>
      <c r="M4" s="217"/>
      <c r="N4" s="217"/>
      <c r="O4" s="217"/>
      <c r="P4" s="217"/>
      <c r="Q4" s="180"/>
      <c r="R4" s="180"/>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c r="AY4" s="180"/>
      <c r="AZ4" s="180"/>
      <c r="BA4" s="180"/>
      <c r="BB4" s="180"/>
      <c r="BC4" s="180"/>
      <c r="BD4" s="180"/>
      <c r="BE4" s="180"/>
      <c r="BF4" s="180"/>
      <c r="BG4" s="180"/>
      <c r="BH4" s="180"/>
      <c r="BI4" s="180"/>
      <c r="BJ4" s="180"/>
      <c r="BK4" s="180"/>
      <c r="BL4" s="180"/>
      <c r="BM4" s="180"/>
      <c r="BN4" s="180"/>
      <c r="BO4" s="180"/>
      <c r="BP4" s="180"/>
      <c r="BQ4" s="180"/>
      <c r="BR4" s="180"/>
      <c r="BS4" s="180"/>
      <c r="BT4" s="180"/>
      <c r="BU4" s="180"/>
      <c r="BV4" s="180"/>
      <c r="BW4" s="180"/>
      <c r="BX4" s="180"/>
      <c r="BY4" s="180"/>
      <c r="BZ4" s="180"/>
      <c r="CA4" s="180"/>
      <c r="CB4" s="180"/>
      <c r="CC4" s="180"/>
      <c r="CD4" s="180"/>
      <c r="CE4" s="180"/>
      <c r="CF4" s="180"/>
      <c r="CG4" s="180"/>
      <c r="CH4" s="180"/>
      <c r="CI4" s="180"/>
      <c r="CJ4" s="180"/>
      <c r="CK4" s="180"/>
      <c r="CL4" s="180"/>
      <c r="CM4" s="180"/>
      <c r="CN4" s="180"/>
      <c r="CO4" s="180"/>
      <c r="CP4" s="180"/>
      <c r="CQ4" s="180"/>
      <c r="CR4" s="180"/>
      <c r="CS4" s="180"/>
      <c r="CT4" s="180"/>
      <c r="CU4" s="180"/>
      <c r="CV4" s="180"/>
      <c r="CW4" s="180"/>
      <c r="CX4" s="180"/>
      <c r="CY4" s="180"/>
      <c r="CZ4" s="180"/>
      <c r="DA4" s="180"/>
      <c r="DB4" s="180"/>
      <c r="DC4" s="180"/>
      <c r="DD4" s="180"/>
      <c r="DE4" s="180"/>
      <c r="DF4" s="180"/>
      <c r="DG4" s="180"/>
      <c r="DH4" s="180"/>
      <c r="DI4" s="180"/>
      <c r="DJ4" s="180"/>
      <c r="DK4" s="180"/>
      <c r="DL4" s="180"/>
      <c r="DM4" s="180"/>
      <c r="DN4" s="180"/>
      <c r="DO4" s="180"/>
      <c r="DP4" s="180"/>
      <c r="DQ4" s="180"/>
      <c r="DR4" s="180"/>
      <c r="DS4" s="180"/>
      <c r="DT4" s="180"/>
      <c r="DU4" s="180"/>
      <c r="DV4" s="180"/>
      <c r="DW4" s="180"/>
      <c r="DX4" s="180"/>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c r="FC4" s="180"/>
      <c r="FD4" s="180"/>
      <c r="FE4" s="180"/>
      <c r="FF4" s="180"/>
      <c r="FG4" s="180"/>
      <c r="FH4" s="180"/>
      <c r="FI4" s="180"/>
      <c r="FJ4" s="180"/>
      <c r="FK4" s="180"/>
      <c r="FL4" s="180"/>
      <c r="FM4" s="180"/>
      <c r="FN4" s="180"/>
      <c r="FO4" s="180"/>
      <c r="FP4" s="180"/>
      <c r="FQ4" s="180"/>
      <c r="FR4" s="180"/>
      <c r="FS4" s="180"/>
      <c r="FT4" s="180"/>
      <c r="FU4" s="180"/>
      <c r="FV4" s="180"/>
      <c r="FW4" s="180"/>
      <c r="FX4" s="180"/>
      <c r="FY4" s="180"/>
      <c r="FZ4" s="180"/>
      <c r="GA4" s="180"/>
      <c r="GB4" s="180"/>
      <c r="GC4" s="180"/>
      <c r="GD4" s="180"/>
      <c r="GE4" s="180"/>
      <c r="GF4" s="180"/>
      <c r="GG4" s="180"/>
      <c r="GH4" s="180"/>
      <c r="GI4" s="180"/>
      <c r="GJ4" s="180"/>
      <c r="GK4" s="180"/>
      <c r="GL4" s="180"/>
      <c r="GM4" s="180"/>
      <c r="GN4" s="180"/>
      <c r="GO4" s="180"/>
      <c r="GP4" s="180"/>
      <c r="GQ4" s="180"/>
      <c r="GR4" s="180"/>
      <c r="GS4" s="180"/>
      <c r="GT4" s="180"/>
      <c r="GU4" s="180"/>
      <c r="GV4" s="180"/>
      <c r="GW4" s="180"/>
      <c r="GX4" s="180"/>
      <c r="GY4" s="180"/>
      <c r="GZ4" s="180"/>
      <c r="HA4" s="180"/>
      <c r="HB4" s="180"/>
      <c r="HC4" s="180"/>
      <c r="HD4" s="180"/>
      <c r="HE4" s="180"/>
      <c r="HF4" s="180"/>
      <c r="HG4" s="180"/>
      <c r="HH4" s="180"/>
      <c r="HI4" s="180"/>
      <c r="HJ4" s="180"/>
      <c r="HK4" s="180"/>
      <c r="HL4" s="180"/>
      <c r="HM4" s="180"/>
      <c r="HN4" s="180"/>
      <c r="HO4" s="180"/>
      <c r="HP4" s="180"/>
      <c r="HQ4" s="180"/>
      <c r="HR4" s="180"/>
      <c r="HS4" s="180"/>
      <c r="HT4" s="180"/>
      <c r="HU4" s="180"/>
      <c r="HV4" s="180"/>
      <c r="HW4" s="180"/>
      <c r="HX4" s="180"/>
      <c r="HY4" s="180"/>
      <c r="HZ4" s="180"/>
      <c r="IA4" s="180"/>
      <c r="IB4" s="180"/>
      <c r="IC4" s="180"/>
      <c r="ID4" s="180"/>
      <c r="IE4" s="180"/>
      <c r="IF4" s="180"/>
      <c r="IG4" s="180"/>
      <c r="IH4" s="180"/>
      <c r="II4" s="180"/>
      <c r="IJ4" s="180"/>
      <c r="IK4" s="180"/>
      <c r="IL4" s="180"/>
      <c r="IM4" s="180"/>
      <c r="IN4" s="180"/>
    </row>
    <row r="5" spans="1:248" s="150" customFormat="1" ht="12.75" customHeight="1" x14ac:dyDescent="0.2">
      <c r="A5" s="180"/>
      <c r="B5" s="180"/>
      <c r="C5" s="180"/>
      <c r="D5" s="217"/>
      <c r="E5" s="217"/>
      <c r="F5" s="217"/>
      <c r="G5" s="217"/>
      <c r="H5" s="217"/>
      <c r="I5" s="217"/>
      <c r="J5" s="217"/>
      <c r="K5" s="217"/>
      <c r="L5" s="217"/>
      <c r="M5" s="217"/>
      <c r="N5" s="217"/>
      <c r="O5" s="217"/>
      <c r="P5" s="217"/>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row>
    <row r="6" spans="1:248" s="150" customFormat="1" ht="12.75" customHeight="1" x14ac:dyDescent="0.2">
      <c r="A6" s="180"/>
      <c r="B6" s="180"/>
      <c r="C6" s="180"/>
      <c r="D6" s="217"/>
      <c r="E6" s="217"/>
      <c r="F6" s="217"/>
      <c r="G6" s="217"/>
      <c r="H6" s="217"/>
      <c r="I6" s="217"/>
      <c r="J6" s="217"/>
      <c r="K6" s="217"/>
      <c r="L6" s="217"/>
      <c r="M6" s="217"/>
      <c r="N6" s="217"/>
      <c r="O6" s="217"/>
      <c r="P6" s="217"/>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DS6" s="180"/>
      <c r="DT6" s="180"/>
      <c r="DU6" s="180"/>
      <c r="DV6" s="180"/>
      <c r="DW6" s="180"/>
      <c r="DX6" s="180"/>
      <c r="DY6" s="180"/>
      <c r="DZ6" s="180"/>
      <c r="EA6" s="180"/>
      <c r="EB6" s="180"/>
      <c r="EC6" s="180"/>
      <c r="ED6" s="180"/>
      <c r="EE6" s="180"/>
      <c r="EF6" s="180"/>
      <c r="EG6" s="180"/>
      <c r="EH6" s="180"/>
      <c r="EI6" s="180"/>
      <c r="EJ6" s="180"/>
      <c r="EK6" s="180"/>
      <c r="EL6" s="180"/>
      <c r="EM6" s="180"/>
      <c r="EN6" s="180"/>
      <c r="EO6" s="180"/>
      <c r="EP6" s="180"/>
      <c r="EQ6" s="180"/>
      <c r="ER6" s="180"/>
      <c r="ES6" s="180"/>
      <c r="ET6" s="180"/>
      <c r="EU6" s="180"/>
      <c r="EV6" s="180"/>
      <c r="EW6" s="180"/>
      <c r="EX6" s="180"/>
      <c r="EY6" s="180"/>
      <c r="EZ6" s="180"/>
      <c r="FA6" s="180"/>
      <c r="FB6" s="180"/>
      <c r="FC6" s="180"/>
      <c r="FD6" s="180"/>
      <c r="FE6" s="180"/>
      <c r="FF6" s="180"/>
      <c r="FG6" s="180"/>
      <c r="FH6" s="180"/>
      <c r="FI6" s="180"/>
      <c r="FJ6" s="180"/>
      <c r="FK6" s="180"/>
      <c r="FL6" s="180"/>
      <c r="FM6" s="180"/>
      <c r="FN6" s="180"/>
      <c r="FO6" s="180"/>
      <c r="FP6" s="180"/>
      <c r="FQ6" s="180"/>
      <c r="FR6" s="180"/>
      <c r="FS6" s="180"/>
      <c r="FT6" s="180"/>
      <c r="FU6" s="180"/>
      <c r="FV6" s="180"/>
      <c r="FW6" s="180"/>
      <c r="FX6" s="180"/>
      <c r="FY6" s="180"/>
      <c r="FZ6" s="180"/>
      <c r="GA6" s="180"/>
      <c r="GB6" s="180"/>
      <c r="GC6" s="180"/>
      <c r="GD6" s="180"/>
      <c r="GE6" s="180"/>
      <c r="GF6" s="180"/>
      <c r="GG6" s="180"/>
      <c r="GH6" s="180"/>
      <c r="GI6" s="180"/>
      <c r="GJ6" s="180"/>
      <c r="GK6" s="180"/>
      <c r="GL6" s="180"/>
      <c r="GM6" s="180"/>
      <c r="GN6" s="180"/>
      <c r="GO6" s="180"/>
      <c r="GP6" s="180"/>
      <c r="GQ6" s="180"/>
      <c r="GR6" s="180"/>
      <c r="GS6" s="180"/>
      <c r="GT6" s="180"/>
      <c r="GU6" s="180"/>
      <c r="GV6" s="180"/>
      <c r="GW6" s="180"/>
      <c r="GX6" s="180"/>
      <c r="GY6" s="180"/>
      <c r="GZ6" s="180"/>
      <c r="HA6" s="180"/>
      <c r="HB6" s="180"/>
      <c r="HC6" s="180"/>
      <c r="HD6" s="180"/>
      <c r="HE6" s="180"/>
      <c r="HF6" s="180"/>
      <c r="HG6" s="180"/>
      <c r="HH6" s="180"/>
      <c r="HI6" s="180"/>
      <c r="HJ6" s="180"/>
      <c r="HK6" s="180"/>
      <c r="HL6" s="180"/>
      <c r="HM6" s="180"/>
      <c r="HN6" s="180"/>
      <c r="HO6" s="180"/>
      <c r="HP6" s="180"/>
      <c r="HQ6" s="180"/>
      <c r="HR6" s="180"/>
      <c r="HS6" s="180"/>
      <c r="HT6" s="180"/>
      <c r="HU6" s="180"/>
      <c r="HV6" s="180"/>
      <c r="HW6" s="180"/>
      <c r="HX6" s="180"/>
      <c r="HY6" s="180"/>
      <c r="HZ6" s="180"/>
      <c r="IA6" s="180"/>
      <c r="IB6" s="180"/>
      <c r="IC6" s="180"/>
      <c r="ID6" s="180"/>
      <c r="IE6" s="180"/>
      <c r="IF6" s="180"/>
      <c r="IG6" s="180"/>
      <c r="IH6" s="180"/>
      <c r="II6" s="180"/>
      <c r="IJ6" s="180"/>
      <c r="IK6" s="180"/>
      <c r="IL6" s="180"/>
      <c r="IM6" s="180"/>
      <c r="IN6" s="180"/>
    </row>
    <row r="7" spans="1:248" s="103" customFormat="1" ht="39" customHeight="1" x14ac:dyDescent="0.2">
      <c r="A7" s="102" t="s">
        <v>115</v>
      </c>
      <c r="B7" s="152"/>
      <c r="C7" s="152"/>
      <c r="D7" s="153"/>
      <c r="E7" s="153"/>
      <c r="F7" s="153"/>
      <c r="G7" s="153"/>
      <c r="H7" s="153"/>
      <c r="I7" s="153"/>
      <c r="J7" s="153"/>
      <c r="K7" s="153"/>
      <c r="L7" s="153"/>
      <c r="M7" s="153"/>
      <c r="N7" s="153"/>
      <c r="O7" s="153"/>
      <c r="P7" s="154"/>
      <c r="Q7" s="154"/>
      <c r="R7" s="154" t="s">
        <v>116</v>
      </c>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row>
    <row r="8" spans="1:248"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48" s="105" customFormat="1" ht="15" customHeight="1" x14ac:dyDescent="0.25">
      <c r="A9" s="211" t="s">
        <v>73</v>
      </c>
      <c r="B9" s="212"/>
      <c r="C9" s="212"/>
      <c r="D9" s="212"/>
      <c r="E9" s="212"/>
      <c r="F9" s="212"/>
      <c r="G9" s="212"/>
      <c r="H9" s="212"/>
      <c r="I9" s="212"/>
      <c r="J9" s="212"/>
      <c r="K9" s="212"/>
      <c r="L9" s="212"/>
      <c r="M9" s="212"/>
      <c r="N9" s="212"/>
      <c r="O9" s="213"/>
    </row>
    <row r="10" spans="1:248" s="105" customFormat="1" ht="15" customHeight="1" x14ac:dyDescent="0.25">
      <c r="A10" s="106" t="s">
        <v>3</v>
      </c>
      <c r="B10" s="126">
        <v>2069</v>
      </c>
      <c r="C10" s="126">
        <v>2090</v>
      </c>
      <c r="D10" s="126">
        <v>2198</v>
      </c>
      <c r="E10" s="126">
        <v>2267</v>
      </c>
      <c r="F10" s="126">
        <v>2373</v>
      </c>
      <c r="G10" s="128">
        <v>2470.8000000000002</v>
      </c>
      <c r="H10" s="128">
        <v>2572.8000000000002</v>
      </c>
      <c r="I10" s="128">
        <v>2676.1</v>
      </c>
      <c r="J10" s="128">
        <v>2748.3</v>
      </c>
      <c r="K10" s="128">
        <v>2853.4</v>
      </c>
      <c r="L10" s="128">
        <v>3263.1000000000004</v>
      </c>
      <c r="M10" s="128">
        <v>3620.5</v>
      </c>
      <c r="N10" s="128">
        <v>3968.8</v>
      </c>
      <c r="O10" s="128">
        <v>4258</v>
      </c>
    </row>
    <row r="11" spans="1:248" s="105" customFormat="1" ht="15" customHeight="1" x14ac:dyDescent="0.25">
      <c r="A11" s="107" t="s">
        <v>89</v>
      </c>
      <c r="B11" s="126">
        <v>190</v>
      </c>
      <c r="C11" s="126">
        <v>194</v>
      </c>
      <c r="D11" s="126">
        <v>199</v>
      </c>
      <c r="E11" s="126">
        <v>213</v>
      </c>
      <c r="F11" s="126">
        <v>233</v>
      </c>
      <c r="G11" s="129">
        <v>248.2</v>
      </c>
      <c r="H11" s="129">
        <v>257.7</v>
      </c>
      <c r="I11" s="129">
        <v>268.39999999999998</v>
      </c>
      <c r="J11" s="129">
        <v>273</v>
      </c>
      <c r="K11" s="129">
        <v>283.39999999999998</v>
      </c>
      <c r="L11" s="129">
        <v>289.2</v>
      </c>
      <c r="M11" s="129">
        <v>293.5</v>
      </c>
      <c r="N11" s="129">
        <v>302.2</v>
      </c>
      <c r="O11" s="129">
        <v>318</v>
      </c>
    </row>
    <row r="12" spans="1:248" s="105" customFormat="1" ht="15" customHeight="1" x14ac:dyDescent="0.25">
      <c r="A12" s="108" t="s">
        <v>15</v>
      </c>
      <c r="B12" s="126">
        <v>134</v>
      </c>
      <c r="C12" s="126">
        <v>131</v>
      </c>
      <c r="D12" s="126">
        <v>132</v>
      </c>
      <c r="E12" s="126">
        <v>171</v>
      </c>
      <c r="F12" s="126">
        <v>175</v>
      </c>
      <c r="G12" s="129">
        <v>195.3</v>
      </c>
      <c r="H12" s="129">
        <v>190.3</v>
      </c>
      <c r="I12" s="129">
        <v>197.39999999999998</v>
      </c>
      <c r="J12" s="129">
        <v>200.3</v>
      </c>
      <c r="K12" s="129">
        <v>202.3</v>
      </c>
      <c r="L12" s="129">
        <v>198.6</v>
      </c>
      <c r="M12" s="129">
        <v>196.5</v>
      </c>
      <c r="N12" s="129">
        <v>195</v>
      </c>
      <c r="O12" s="129">
        <v>198</v>
      </c>
    </row>
    <row r="13" spans="1:248" s="105" customFormat="1" ht="15" customHeight="1" x14ac:dyDescent="0.25">
      <c r="A13" s="108" t="s">
        <v>16</v>
      </c>
      <c r="B13" s="126">
        <v>56</v>
      </c>
      <c r="C13" s="126">
        <v>63</v>
      </c>
      <c r="D13" s="126">
        <v>67</v>
      </c>
      <c r="E13" s="126">
        <v>42</v>
      </c>
      <c r="F13" s="126">
        <v>58</v>
      </c>
      <c r="G13" s="129">
        <v>52.9</v>
      </c>
      <c r="H13" s="129">
        <v>67.400000000000006</v>
      </c>
      <c r="I13" s="129">
        <v>71</v>
      </c>
      <c r="J13" s="129">
        <v>72.7</v>
      </c>
      <c r="K13" s="129">
        <v>81.099999999999994</v>
      </c>
      <c r="L13" s="129">
        <v>90.600000000000023</v>
      </c>
      <c r="M13" s="129">
        <v>96.999999999999986</v>
      </c>
      <c r="N13" s="129">
        <v>107.2</v>
      </c>
      <c r="O13" s="129">
        <v>119.99999999999999</v>
      </c>
    </row>
    <row r="14" spans="1:248" s="105" customFormat="1" ht="15" customHeight="1" x14ac:dyDescent="0.25">
      <c r="A14" s="107" t="s">
        <v>92</v>
      </c>
      <c r="B14" s="126">
        <v>125</v>
      </c>
      <c r="C14" s="126">
        <v>85.100000000000009</v>
      </c>
      <c r="D14" s="126">
        <v>120</v>
      </c>
      <c r="E14" s="126">
        <v>132.4</v>
      </c>
      <c r="F14" s="130">
        <v>144.1</v>
      </c>
      <c r="G14" s="129">
        <v>151.5</v>
      </c>
      <c r="H14" s="129">
        <v>146.9</v>
      </c>
      <c r="I14" s="129">
        <v>157.19999999999999</v>
      </c>
      <c r="J14" s="129">
        <v>165.29999999999998</v>
      </c>
      <c r="K14" s="129">
        <v>167.60000000000002</v>
      </c>
      <c r="L14" s="129">
        <v>184.39999999999998</v>
      </c>
      <c r="M14" s="129">
        <v>198.79999999999998</v>
      </c>
      <c r="N14" s="129">
        <v>223.6</v>
      </c>
      <c r="O14" s="129">
        <v>245.8</v>
      </c>
    </row>
    <row r="15" spans="1:248" s="105" customFormat="1" ht="15" customHeight="1" x14ac:dyDescent="0.25">
      <c r="A15" s="108" t="s">
        <v>102</v>
      </c>
      <c r="B15" s="126">
        <v>59</v>
      </c>
      <c r="C15" s="126">
        <v>42.099999999999994</v>
      </c>
      <c r="D15" s="126">
        <v>60.000000000000007</v>
      </c>
      <c r="E15" s="126">
        <v>71.700000000000017</v>
      </c>
      <c r="F15" s="126">
        <v>71.3</v>
      </c>
      <c r="G15" s="129">
        <v>72.999999999999986</v>
      </c>
      <c r="H15" s="129">
        <v>73.3</v>
      </c>
      <c r="I15" s="129">
        <v>77.699999999999989</v>
      </c>
      <c r="J15" s="129">
        <v>80.399999999999991</v>
      </c>
      <c r="K15" s="129">
        <v>82.799999999999983</v>
      </c>
      <c r="L15" s="129">
        <v>91.4</v>
      </c>
      <c r="M15" s="129">
        <v>94.7</v>
      </c>
      <c r="N15" s="129">
        <v>110.3</v>
      </c>
      <c r="O15" s="129">
        <v>123.50000000000001</v>
      </c>
      <c r="T15" s="109"/>
    </row>
    <row r="16" spans="1:248" s="105" customFormat="1" ht="15" customHeight="1" x14ac:dyDescent="0.25">
      <c r="A16" s="108" t="s">
        <v>19</v>
      </c>
      <c r="B16" s="126">
        <v>66</v>
      </c>
      <c r="C16" s="126">
        <v>43.000000000000007</v>
      </c>
      <c r="D16" s="126">
        <v>60</v>
      </c>
      <c r="E16" s="126">
        <v>60.7</v>
      </c>
      <c r="F16" s="126">
        <v>72.800000000000011</v>
      </c>
      <c r="G16" s="129">
        <v>78.5</v>
      </c>
      <c r="H16" s="129">
        <v>73.599999999999994</v>
      </c>
      <c r="I16" s="129">
        <v>79.5</v>
      </c>
      <c r="J16" s="129">
        <v>84.899999999999991</v>
      </c>
      <c r="K16" s="129">
        <v>84.800000000000011</v>
      </c>
      <c r="L16" s="129">
        <v>93</v>
      </c>
      <c r="M16" s="129">
        <v>104.1</v>
      </c>
      <c r="N16" s="129">
        <v>113.3</v>
      </c>
      <c r="O16" s="129">
        <v>122.3</v>
      </c>
    </row>
    <row r="17" spans="1:20" s="105" customFormat="1" ht="15" customHeight="1" x14ac:dyDescent="0.25">
      <c r="A17" s="123" t="s">
        <v>117</v>
      </c>
      <c r="B17" s="126"/>
      <c r="C17" s="126"/>
      <c r="D17" s="126"/>
      <c r="E17" s="126"/>
      <c r="F17" s="126"/>
      <c r="G17" s="129"/>
      <c r="H17" s="129"/>
      <c r="I17" s="129"/>
      <c r="J17" s="129"/>
      <c r="K17" s="129"/>
      <c r="L17" s="129"/>
      <c r="M17" s="129"/>
      <c r="N17" s="129"/>
      <c r="O17" s="129"/>
    </row>
    <row r="18" spans="1:20" s="105" customFormat="1" ht="15" customHeight="1" x14ac:dyDescent="0.25">
      <c r="A18" s="124" t="s">
        <v>118</v>
      </c>
      <c r="B18" s="126">
        <v>305</v>
      </c>
      <c r="C18" s="126">
        <v>270</v>
      </c>
      <c r="D18" s="126">
        <v>289</v>
      </c>
      <c r="E18" s="126">
        <v>302</v>
      </c>
      <c r="F18" s="126">
        <v>344</v>
      </c>
      <c r="G18" s="129">
        <v>324.39999999999998</v>
      </c>
      <c r="H18" s="129">
        <v>348.9</v>
      </c>
      <c r="I18" s="129">
        <v>356.7</v>
      </c>
      <c r="J18" s="129">
        <v>352.29999999999995</v>
      </c>
      <c r="K18" s="129">
        <v>381.09999999999997</v>
      </c>
      <c r="L18" s="129">
        <v>432.49999999999994</v>
      </c>
      <c r="M18" s="129">
        <v>469.4</v>
      </c>
      <c r="N18" s="129">
        <v>522.20000000000005</v>
      </c>
      <c r="O18" s="129">
        <v>520.6</v>
      </c>
      <c r="T18" s="109"/>
    </row>
    <row r="19" spans="1:20" s="105" customFormat="1" ht="15" customHeight="1" x14ac:dyDescent="0.25">
      <c r="A19" s="125" t="s">
        <v>119</v>
      </c>
      <c r="B19" s="126">
        <v>291</v>
      </c>
      <c r="C19" s="126">
        <v>311</v>
      </c>
      <c r="D19" s="126">
        <v>295</v>
      </c>
      <c r="E19" s="126">
        <v>322</v>
      </c>
      <c r="F19" s="126">
        <v>344</v>
      </c>
      <c r="G19" s="129">
        <v>334.9</v>
      </c>
      <c r="H19" s="129">
        <v>357.30000000000007</v>
      </c>
      <c r="I19" s="129">
        <v>376.9</v>
      </c>
      <c r="J19" s="129">
        <v>399.79999999999995</v>
      </c>
      <c r="K19" s="129">
        <v>401.79999999999995</v>
      </c>
      <c r="L19" s="129">
        <v>478.79999999999995</v>
      </c>
      <c r="M19" s="129">
        <v>522.9</v>
      </c>
      <c r="N19" s="129">
        <v>542.6</v>
      </c>
      <c r="O19" s="129">
        <v>569</v>
      </c>
    </row>
    <row r="20" spans="1:20" s="105" customFormat="1" ht="15" customHeight="1" x14ac:dyDescent="0.25">
      <c r="A20" s="106" t="s">
        <v>8</v>
      </c>
      <c r="B20" s="126"/>
      <c r="C20" s="126"/>
      <c r="D20" s="126"/>
      <c r="E20" s="126"/>
      <c r="F20" s="126">
        <v>2373</v>
      </c>
      <c r="G20" s="128">
        <v>2519.1999999999998</v>
      </c>
      <c r="H20" s="128">
        <v>2598.9</v>
      </c>
      <c r="I20" s="128">
        <v>2711.2</v>
      </c>
      <c r="J20" s="128">
        <v>2807.3</v>
      </c>
      <c r="K20" s="128">
        <v>2906.1</v>
      </c>
      <c r="L20" s="128">
        <v>3346.7</v>
      </c>
      <c r="M20" s="128">
        <v>3784.4</v>
      </c>
      <c r="N20" s="128">
        <v>4184.8999999999996</v>
      </c>
      <c r="O20" s="128">
        <v>4590.2000000000007</v>
      </c>
    </row>
    <row r="21" spans="1:20" s="105" customFormat="1" ht="15" customHeight="1" x14ac:dyDescent="0.25">
      <c r="A21" s="106" t="s">
        <v>120</v>
      </c>
      <c r="B21" s="126"/>
      <c r="C21" s="126"/>
      <c r="D21" s="126"/>
      <c r="E21" s="126"/>
      <c r="F21" s="126"/>
      <c r="G21" s="128">
        <v>-48.399999999999991</v>
      </c>
      <c r="H21" s="128">
        <v>-26.1</v>
      </c>
      <c r="I21" s="128">
        <v>-35.099999999999994</v>
      </c>
      <c r="J21" s="128">
        <v>-59.000000000000014</v>
      </c>
      <c r="K21" s="128">
        <v>-52.699999999999989</v>
      </c>
      <c r="L21" s="128">
        <v>-83.599999999999966</v>
      </c>
      <c r="M21" s="128">
        <v>-163.89999999999995</v>
      </c>
      <c r="N21" s="128">
        <v>-216.10000000000002</v>
      </c>
      <c r="O21" s="128">
        <v>-332.2</v>
      </c>
    </row>
    <row r="22" spans="1:20" s="113" customFormat="1" ht="15" customHeight="1" x14ac:dyDescent="0.25">
      <c r="A22" s="110"/>
      <c r="B22" s="111"/>
      <c r="C22" s="111"/>
      <c r="D22" s="111"/>
      <c r="E22" s="111"/>
      <c r="F22" s="111"/>
      <c r="G22" s="112"/>
      <c r="H22" s="112"/>
      <c r="I22" s="112"/>
      <c r="J22" s="112"/>
      <c r="K22" s="112"/>
      <c r="L22" s="112"/>
      <c r="M22" s="112"/>
      <c r="N22" s="112"/>
      <c r="O22" s="112"/>
    </row>
    <row r="23" spans="1:20" s="105" customFormat="1" ht="15" customHeight="1" x14ac:dyDescent="0.25">
      <c r="A23" s="214" t="s">
        <v>112</v>
      </c>
      <c r="B23" s="215"/>
      <c r="C23" s="215"/>
      <c r="D23" s="215"/>
      <c r="E23" s="215"/>
      <c r="F23" s="215"/>
      <c r="G23" s="215"/>
      <c r="H23" s="215"/>
      <c r="I23" s="215"/>
      <c r="J23" s="215"/>
      <c r="K23" s="215"/>
      <c r="L23" s="215"/>
      <c r="M23" s="215"/>
      <c r="N23" s="215"/>
      <c r="O23" s="216"/>
    </row>
    <row r="24" spans="1:20" s="105" customFormat="1" ht="15" customHeight="1" x14ac:dyDescent="0.25">
      <c r="A24" s="106" t="s">
        <v>3</v>
      </c>
      <c r="B24" s="131">
        <v>2189.8000000000002</v>
      </c>
      <c r="C24" s="131">
        <v>2190.6125000000002</v>
      </c>
      <c r="D24" s="131">
        <v>2298.9250000000002</v>
      </c>
      <c r="E24" s="131">
        <v>2318.5499999999997</v>
      </c>
      <c r="F24" s="131">
        <v>2458.9875000000002</v>
      </c>
      <c r="G24" s="132">
        <v>2501.3103000000001</v>
      </c>
      <c r="H24" s="132">
        <v>2607.7139999999999</v>
      </c>
      <c r="I24" s="132">
        <v>2704.5782000000004</v>
      </c>
      <c r="J24" s="132">
        <v>2774.9470000000001</v>
      </c>
      <c r="K24" s="132">
        <v>2878.9501999999993</v>
      </c>
      <c r="L24" s="132">
        <v>3283.1702000000005</v>
      </c>
      <c r="M24" s="132">
        <v>3625.3854999999994</v>
      </c>
      <c r="N24" s="132">
        <v>3950.3688000000002</v>
      </c>
      <c r="O24" s="132">
        <v>4224.6318000000001</v>
      </c>
      <c r="P24" s="114">
        <v>62851.7</v>
      </c>
    </row>
    <row r="25" spans="1:20" s="105" customFormat="1" ht="15" customHeight="1" x14ac:dyDescent="0.25">
      <c r="A25" s="107" t="s">
        <v>89</v>
      </c>
      <c r="B25" s="131">
        <v>195.97500000000002</v>
      </c>
      <c r="C25" s="131">
        <v>189.37499999999997</v>
      </c>
      <c r="D25" s="131">
        <v>190.91250000000002</v>
      </c>
      <c r="E25" s="131">
        <v>206.62500000000003</v>
      </c>
      <c r="F25" s="131">
        <v>239.73749999999998</v>
      </c>
      <c r="G25" s="133">
        <v>244.49299999999999</v>
      </c>
      <c r="H25" s="133">
        <v>248.94869999999997</v>
      </c>
      <c r="I25" s="133">
        <v>260.64229999999998</v>
      </c>
      <c r="J25" s="133">
        <v>264.82049999999998</v>
      </c>
      <c r="K25" s="133">
        <v>275.16590000000002</v>
      </c>
      <c r="L25" s="133">
        <v>278.56169999999997</v>
      </c>
      <c r="M25" s="133">
        <v>280.81070000000005</v>
      </c>
      <c r="N25" s="133">
        <v>289.04000000000002</v>
      </c>
      <c r="O25" s="133">
        <v>303.47409999999996</v>
      </c>
      <c r="P25" s="114">
        <v>4253.8999999999996</v>
      </c>
    </row>
    <row r="26" spans="1:20" s="105" customFormat="1" ht="15" customHeight="1" x14ac:dyDescent="0.25">
      <c r="A26" s="108" t="s">
        <v>15</v>
      </c>
      <c r="B26" s="131">
        <v>138.87499999999997</v>
      </c>
      <c r="C26" s="131">
        <v>129.35</v>
      </c>
      <c r="D26" s="131">
        <v>133.91249999999999</v>
      </c>
      <c r="E26" s="131">
        <v>166.90000000000003</v>
      </c>
      <c r="F26" s="131">
        <v>185.65000000000003</v>
      </c>
      <c r="G26" s="133">
        <v>198.738</v>
      </c>
      <c r="H26" s="133">
        <v>192.33960000000002</v>
      </c>
      <c r="I26" s="133">
        <v>199.61959999999999</v>
      </c>
      <c r="J26" s="133">
        <v>202.2895</v>
      </c>
      <c r="K26" s="133">
        <v>204.36619999999999</v>
      </c>
      <c r="L26" s="133">
        <v>201.61320000000001</v>
      </c>
      <c r="M26" s="133">
        <v>198.25749999999999</v>
      </c>
      <c r="N26" s="133">
        <v>195.63180000000003</v>
      </c>
      <c r="O26" s="133">
        <v>200.1172</v>
      </c>
      <c r="P26" s="114">
        <v>3352.5</v>
      </c>
    </row>
    <row r="27" spans="1:20" s="105" customFormat="1" ht="15" customHeight="1" x14ac:dyDescent="0.25">
      <c r="A27" s="108" t="s">
        <v>16</v>
      </c>
      <c r="B27" s="131">
        <v>57.100000000000009</v>
      </c>
      <c r="C27" s="131">
        <v>60.025000000000006</v>
      </c>
      <c r="D27" s="131">
        <v>57</v>
      </c>
      <c r="E27" s="131">
        <v>39.725000000000001</v>
      </c>
      <c r="F27" s="131">
        <v>54.087500000000006</v>
      </c>
      <c r="G27" s="133">
        <v>45.754999999999995</v>
      </c>
      <c r="H27" s="133">
        <v>56.609100000000005</v>
      </c>
      <c r="I27" s="133">
        <v>61.0227</v>
      </c>
      <c r="J27" s="133">
        <v>62.530999999999999</v>
      </c>
      <c r="K27" s="133">
        <v>70.799700000000001</v>
      </c>
      <c r="L27" s="133">
        <v>76.948499999999996</v>
      </c>
      <c r="M27" s="133">
        <v>82.553200000000004</v>
      </c>
      <c r="N27" s="133">
        <v>93.408199999999994</v>
      </c>
      <c r="O27" s="133">
        <v>103.3569</v>
      </c>
      <c r="P27" s="114">
        <v>901.4</v>
      </c>
    </row>
    <row r="28" spans="1:20" s="105" customFormat="1" ht="15" customHeight="1" x14ac:dyDescent="0.25">
      <c r="A28" s="107" t="s">
        <v>92</v>
      </c>
      <c r="B28" s="131">
        <v>118.5125</v>
      </c>
      <c r="C28" s="131">
        <v>77.550000000000011</v>
      </c>
      <c r="D28" s="131">
        <v>107.47489999999999</v>
      </c>
      <c r="E28" s="131">
        <v>113.53749999999999</v>
      </c>
      <c r="F28" s="134">
        <v>131.441</v>
      </c>
      <c r="G28" s="133">
        <v>132.98429999999999</v>
      </c>
      <c r="H28" s="133">
        <v>127.29650000000001</v>
      </c>
      <c r="I28" s="133">
        <v>140.44720000000001</v>
      </c>
      <c r="J28" s="133">
        <v>143.2174</v>
      </c>
      <c r="K28" s="133">
        <v>146.92489999999998</v>
      </c>
      <c r="L28" s="133">
        <v>163.09839999999997</v>
      </c>
      <c r="M28" s="133">
        <v>173.89510000000001</v>
      </c>
      <c r="N28" s="133">
        <v>189.49470000000002</v>
      </c>
      <c r="O28" s="133">
        <v>208.107</v>
      </c>
      <c r="P28" s="114">
        <v>2297</v>
      </c>
    </row>
    <row r="29" spans="1:20" s="105" customFormat="1" ht="15" customHeight="1" x14ac:dyDescent="0.25">
      <c r="A29" s="108" t="s">
        <v>102</v>
      </c>
      <c r="B29" s="131">
        <v>53.075000000000003</v>
      </c>
      <c r="C29" s="131">
        <v>33.623699999999999</v>
      </c>
      <c r="D29" s="131">
        <v>49.063699999999997</v>
      </c>
      <c r="E29" s="131">
        <v>60.498699999999999</v>
      </c>
      <c r="F29" s="131">
        <v>55.582300000000004</v>
      </c>
      <c r="G29" s="133">
        <v>57.700299999999999</v>
      </c>
      <c r="H29" s="133">
        <v>56.502800000000001</v>
      </c>
      <c r="I29" s="133">
        <v>63.4666</v>
      </c>
      <c r="J29" s="133">
        <v>63.093500000000006</v>
      </c>
      <c r="K29" s="133">
        <v>66.219400000000007</v>
      </c>
      <c r="L29" s="133">
        <v>72.890600000000006</v>
      </c>
      <c r="M29" s="133">
        <v>73.750200000000007</v>
      </c>
      <c r="N29" s="133">
        <v>82.4756</v>
      </c>
      <c r="O29" s="133">
        <v>94.481400000000008</v>
      </c>
      <c r="P29" s="114">
        <v>1277.9000000000001</v>
      </c>
    </row>
    <row r="30" spans="1:20" s="105" customFormat="1" ht="15" customHeight="1" x14ac:dyDescent="0.25">
      <c r="A30" s="108" t="s">
        <v>19</v>
      </c>
      <c r="B30" s="131">
        <v>65.4375</v>
      </c>
      <c r="C30" s="131">
        <v>43.926299999999998</v>
      </c>
      <c r="D30" s="131">
        <v>58.411200000000001</v>
      </c>
      <c r="E30" s="131">
        <v>53.038800000000002</v>
      </c>
      <c r="F30" s="131">
        <v>75.858699999999999</v>
      </c>
      <c r="G30" s="133">
        <v>75.283999999999992</v>
      </c>
      <c r="H30" s="133">
        <v>70.793700000000001</v>
      </c>
      <c r="I30" s="133">
        <v>76.980599999999995</v>
      </c>
      <c r="J30" s="133">
        <v>80.123900000000006</v>
      </c>
      <c r="K30" s="133">
        <v>80.705500000000001</v>
      </c>
      <c r="L30" s="133">
        <v>90.207799999999992</v>
      </c>
      <c r="M30" s="133">
        <v>100.14490000000001</v>
      </c>
      <c r="N30" s="133">
        <v>107.01910000000001</v>
      </c>
      <c r="O30" s="133">
        <v>113.62559999999999</v>
      </c>
      <c r="P30" s="114">
        <v>1019.1</v>
      </c>
    </row>
    <row r="31" spans="1:20" s="105" customFormat="1" ht="15" customHeight="1" x14ac:dyDescent="0.25">
      <c r="A31" s="123" t="s">
        <v>117</v>
      </c>
      <c r="B31" s="126"/>
      <c r="C31" s="126"/>
      <c r="D31" s="126"/>
      <c r="E31" s="126"/>
      <c r="F31" s="126"/>
      <c r="G31" s="129"/>
      <c r="H31" s="129"/>
      <c r="I31" s="129"/>
      <c r="J31" s="129"/>
      <c r="K31" s="129"/>
      <c r="L31" s="129"/>
      <c r="M31" s="129"/>
      <c r="N31" s="129"/>
      <c r="O31" s="129"/>
    </row>
    <row r="32" spans="1:20" s="105" customFormat="1" ht="15" customHeight="1" x14ac:dyDescent="0.25">
      <c r="A32" s="124" t="s">
        <v>118</v>
      </c>
      <c r="B32" s="131">
        <v>341.1</v>
      </c>
      <c r="C32" s="131">
        <v>306.55</v>
      </c>
      <c r="D32" s="131">
        <v>329.5</v>
      </c>
      <c r="E32" s="131">
        <v>337.38749999999999</v>
      </c>
      <c r="F32" s="131">
        <v>390.5</v>
      </c>
      <c r="G32" s="133">
        <v>345.35509999999999</v>
      </c>
      <c r="H32" s="133">
        <v>373.22149999999999</v>
      </c>
      <c r="I32" s="133">
        <v>379.28370000000001</v>
      </c>
      <c r="J32" s="133">
        <v>375.71850000000001</v>
      </c>
      <c r="K32" s="133">
        <v>404.89650000000006</v>
      </c>
      <c r="L32" s="133">
        <v>456.66919999999999</v>
      </c>
      <c r="M32" s="133">
        <v>496.65859999999998</v>
      </c>
      <c r="N32" s="133">
        <v>551.74889999999994</v>
      </c>
      <c r="O32" s="133">
        <v>548.84259999999995</v>
      </c>
      <c r="T32" s="109"/>
    </row>
    <row r="33" spans="1:15" s="105" customFormat="1" ht="15" customHeight="1" x14ac:dyDescent="0.25">
      <c r="A33" s="125" t="s">
        <v>119</v>
      </c>
      <c r="B33" s="131">
        <v>329.45</v>
      </c>
      <c r="C33" s="131">
        <v>350.52499999999998</v>
      </c>
      <c r="D33" s="131">
        <v>315.5625</v>
      </c>
      <c r="E33" s="131">
        <v>361.77500000000003</v>
      </c>
      <c r="F33" s="131">
        <v>374.70000000000005</v>
      </c>
      <c r="G33" s="133">
        <v>351.7604</v>
      </c>
      <c r="H33" s="133">
        <v>373.5616</v>
      </c>
      <c r="I33" s="133">
        <v>389.77419999999995</v>
      </c>
      <c r="J33" s="133">
        <v>418.03469999999999</v>
      </c>
      <c r="K33" s="133">
        <v>420.21289999999999</v>
      </c>
      <c r="L33" s="133">
        <v>502.10050000000001</v>
      </c>
      <c r="M33" s="133">
        <v>540.19730000000004</v>
      </c>
      <c r="N33" s="133">
        <v>560.76990000000001</v>
      </c>
      <c r="O33" s="133">
        <v>585.59629999999993</v>
      </c>
    </row>
    <row r="34" spans="1:15" s="105" customFormat="1" ht="15" customHeight="1" x14ac:dyDescent="0.25">
      <c r="A34" s="106" t="s">
        <v>8</v>
      </c>
      <c r="B34" s="131"/>
      <c r="C34" s="131"/>
      <c r="D34" s="131"/>
      <c r="E34" s="131"/>
      <c r="F34" s="131">
        <v>2459.1000000000004</v>
      </c>
      <c r="G34" s="132">
        <v>2551.6</v>
      </c>
      <c r="H34" s="132">
        <v>2628.3</v>
      </c>
      <c r="I34" s="132">
        <v>2730.7</v>
      </c>
      <c r="J34" s="132">
        <v>2818.5</v>
      </c>
      <c r="K34" s="132">
        <v>2910.1000000000004</v>
      </c>
      <c r="L34" s="132">
        <v>3321.2</v>
      </c>
      <c r="M34" s="132">
        <v>3736.8999999999996</v>
      </c>
      <c r="N34" s="132">
        <v>4103.3</v>
      </c>
      <c r="O34" s="132">
        <v>4487.7999999999993</v>
      </c>
    </row>
    <row r="35" spans="1:15" s="105" customFormat="1" ht="15" customHeight="1" x14ac:dyDescent="0.25">
      <c r="A35" s="106" t="s">
        <v>120</v>
      </c>
      <c r="B35" s="131"/>
      <c r="C35" s="131"/>
      <c r="D35" s="131"/>
      <c r="E35" s="131"/>
      <c r="F35" s="131"/>
      <c r="G35" s="132">
        <v>-50.3</v>
      </c>
      <c r="H35" s="132">
        <v>-20.6</v>
      </c>
      <c r="I35" s="132">
        <v>-26.099999999999994</v>
      </c>
      <c r="J35" s="132">
        <v>-43.699999999999989</v>
      </c>
      <c r="K35" s="132">
        <v>-31</v>
      </c>
      <c r="L35" s="132">
        <v>-37.999999999999972</v>
      </c>
      <c r="M35" s="132">
        <v>-111.60000000000002</v>
      </c>
      <c r="N35" s="132">
        <v>-153.09999999999997</v>
      </c>
      <c r="O35" s="132">
        <v>-263.3</v>
      </c>
    </row>
    <row r="36" spans="1:15" s="105" customFormat="1" ht="15" customHeight="1" x14ac:dyDescent="0.25">
      <c r="B36" s="116"/>
      <c r="C36" s="116"/>
      <c r="D36" s="116"/>
      <c r="E36" s="116"/>
      <c r="F36" s="116"/>
      <c r="G36" s="135"/>
      <c r="H36" s="135"/>
      <c r="I36" s="135"/>
      <c r="J36" s="135"/>
      <c r="K36" s="135"/>
      <c r="L36" s="135"/>
      <c r="M36" s="135"/>
      <c r="N36" s="135"/>
      <c r="O36" s="135"/>
    </row>
    <row r="37" spans="1:15" s="105" customFormat="1" ht="15" customHeight="1" x14ac:dyDescent="0.25">
      <c r="A37" s="118" t="s">
        <v>95</v>
      </c>
      <c r="B37" s="119"/>
      <c r="C37" s="119"/>
      <c r="D37" s="119"/>
      <c r="E37" s="119"/>
      <c r="F37" s="119"/>
      <c r="G37" s="119"/>
      <c r="H37" s="158"/>
      <c r="I37" s="158"/>
      <c r="J37" s="158"/>
      <c r="K37" s="120"/>
      <c r="L37" s="120"/>
      <c r="M37" s="120"/>
      <c r="N37" s="120"/>
      <c r="O37" s="120"/>
    </row>
    <row r="38" spans="1:15" s="105" customFormat="1" ht="15" customHeight="1" x14ac:dyDescent="0.25"/>
  </sheetData>
  <sheetProtection algorithmName="SHA-256" hashValue="nxGTRKn3/i6607IW+exYKcKDfrHKdGecw8/WZRlhrlU=" saltValue="MAIaZcrxO5iniu348S8aMw==" spinCount="100000" sheet="1"/>
  <mergeCells count="3">
    <mergeCell ref="A9:O9"/>
    <mergeCell ref="A23:O23"/>
    <mergeCell ref="D1:P6"/>
  </mergeCells>
  <conditionalFormatting sqref="B15:E16 B18:E21">
    <cfRule type="cellIs" dxfId="64" priority="7" operator="lessThan">
      <formula>0</formula>
    </cfRule>
  </conditionalFormatting>
  <conditionalFormatting sqref="B29:E30">
    <cfRule type="cellIs" dxfId="63" priority="4" operator="lessThan">
      <formula>0</formula>
    </cfRule>
  </conditionalFormatting>
  <conditionalFormatting sqref="B32:E35">
    <cfRule type="cellIs" dxfId="62" priority="1" operator="lessThan">
      <formula>0</formula>
    </cfRule>
  </conditionalFormatting>
  <conditionalFormatting sqref="F21:O21">
    <cfRule type="cellIs" dxfId="61" priority="6" operator="lessThan">
      <formula>0</formula>
    </cfRule>
  </conditionalFormatting>
  <conditionalFormatting sqref="F35:O35">
    <cfRule type="cellIs" dxfId="60" priority="3"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2CFA7-BE93-4F6D-AC3F-9F8971B823CC}">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121" customWidth="1" collapsed="1"/>
    <col min="2" max="15" width="10.5703125" style="121" bestFit="1" customWidth="1" collapsed="1"/>
    <col min="16" max="16384" width="24.42578125" style="121" collapsed="1"/>
  </cols>
  <sheetData>
    <row r="1" spans="1:20" s="189" customFormat="1" ht="21" customHeight="1" x14ac:dyDescent="0.2">
      <c r="A1" s="178" t="s">
        <v>0</v>
      </c>
      <c r="D1" s="217" t="s">
        <v>121</v>
      </c>
      <c r="E1" s="217"/>
      <c r="F1" s="217"/>
      <c r="G1" s="217"/>
      <c r="H1" s="217"/>
      <c r="I1" s="217"/>
      <c r="J1" s="217"/>
      <c r="K1" s="217"/>
      <c r="L1" s="217"/>
      <c r="M1" s="217"/>
      <c r="N1" s="217"/>
      <c r="O1" s="217"/>
      <c r="P1" s="217"/>
    </row>
    <row r="2" spans="1:20" s="190" customFormat="1" ht="12.75" customHeight="1" x14ac:dyDescent="0.2">
      <c r="A2" s="180"/>
      <c r="B2" s="180"/>
      <c r="C2" s="180"/>
      <c r="D2" s="217"/>
      <c r="E2" s="217"/>
      <c r="F2" s="217"/>
      <c r="G2" s="217"/>
      <c r="H2" s="217"/>
      <c r="I2" s="217"/>
      <c r="J2" s="217"/>
      <c r="K2" s="217"/>
      <c r="L2" s="217"/>
      <c r="M2" s="217"/>
      <c r="N2" s="217"/>
      <c r="O2" s="217"/>
      <c r="P2" s="217"/>
      <c r="Q2" s="180"/>
      <c r="R2" s="180"/>
      <c r="S2" s="180"/>
      <c r="T2" s="180"/>
    </row>
    <row r="3" spans="1:20" s="190" customFormat="1" ht="12.75" customHeight="1" x14ac:dyDescent="0.2">
      <c r="A3" s="180"/>
      <c r="B3" s="180"/>
      <c r="C3" s="180"/>
      <c r="D3" s="217"/>
      <c r="E3" s="217"/>
      <c r="F3" s="217"/>
      <c r="G3" s="217"/>
      <c r="H3" s="217"/>
      <c r="I3" s="217"/>
      <c r="J3" s="217"/>
      <c r="K3" s="217"/>
      <c r="L3" s="217"/>
      <c r="M3" s="217"/>
      <c r="N3" s="217"/>
      <c r="O3" s="217"/>
      <c r="P3" s="217"/>
      <c r="Q3" s="191"/>
      <c r="R3" s="180"/>
      <c r="S3" s="180"/>
      <c r="T3" s="180"/>
    </row>
    <row r="4" spans="1:20" s="190" customFormat="1" ht="12.75" customHeight="1" x14ac:dyDescent="0.2">
      <c r="A4" s="180"/>
      <c r="B4" s="180"/>
      <c r="C4" s="180"/>
      <c r="D4" s="217"/>
      <c r="E4" s="217"/>
      <c r="F4" s="217"/>
      <c r="G4" s="217"/>
      <c r="H4" s="217"/>
      <c r="I4" s="217"/>
      <c r="J4" s="217"/>
      <c r="K4" s="217"/>
      <c r="L4" s="217"/>
      <c r="M4" s="217"/>
      <c r="N4" s="217"/>
      <c r="O4" s="217"/>
      <c r="P4" s="217"/>
      <c r="Q4" s="180"/>
      <c r="R4" s="180"/>
      <c r="S4" s="180"/>
      <c r="T4" s="180"/>
    </row>
    <row r="5" spans="1:20" s="190" customFormat="1" ht="12.75" customHeight="1" x14ac:dyDescent="0.2">
      <c r="A5" s="180"/>
      <c r="B5" s="180"/>
      <c r="C5" s="180"/>
      <c r="D5" s="217"/>
      <c r="E5" s="217"/>
      <c r="F5" s="217"/>
      <c r="G5" s="217"/>
      <c r="H5" s="217"/>
      <c r="I5" s="217"/>
      <c r="J5" s="217"/>
      <c r="K5" s="217"/>
      <c r="L5" s="217"/>
      <c r="M5" s="217"/>
      <c r="N5" s="217"/>
      <c r="O5" s="217"/>
      <c r="P5" s="217"/>
      <c r="Q5" s="180"/>
      <c r="R5" s="180"/>
      <c r="S5" s="180"/>
      <c r="T5" s="180"/>
    </row>
    <row r="6" spans="1:20" s="190" customFormat="1" ht="12.75" customHeight="1" x14ac:dyDescent="0.2">
      <c r="A6" s="180"/>
      <c r="B6" s="180"/>
      <c r="C6" s="180"/>
      <c r="D6" s="217"/>
      <c r="E6" s="217"/>
      <c r="F6" s="217"/>
      <c r="G6" s="217"/>
      <c r="H6" s="217"/>
      <c r="I6" s="217"/>
      <c r="J6" s="217"/>
      <c r="K6" s="217"/>
      <c r="L6" s="217"/>
      <c r="M6" s="217"/>
      <c r="N6" s="217"/>
      <c r="O6" s="217"/>
      <c r="P6" s="217"/>
      <c r="Q6" s="180"/>
      <c r="R6" s="180"/>
      <c r="S6" s="180"/>
      <c r="T6" s="180"/>
    </row>
    <row r="7" spans="1:20" s="103" customFormat="1" ht="39" customHeight="1" x14ac:dyDescent="0.2">
      <c r="A7" s="102" t="s">
        <v>122</v>
      </c>
      <c r="B7" s="152"/>
      <c r="C7" s="152"/>
      <c r="D7" s="153"/>
      <c r="E7" s="153"/>
      <c r="F7" s="153"/>
      <c r="G7" s="153"/>
      <c r="H7" s="153"/>
      <c r="I7" s="153"/>
      <c r="J7" s="153"/>
      <c r="K7" s="153"/>
      <c r="L7" s="153"/>
      <c r="M7" s="153"/>
      <c r="N7" s="153"/>
      <c r="O7" s="153"/>
      <c r="P7" s="154"/>
      <c r="Q7" s="154"/>
      <c r="R7" s="154" t="s">
        <v>116</v>
      </c>
      <c r="S7" s="154"/>
      <c r="T7" s="154"/>
    </row>
    <row r="8" spans="1:20"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x14ac:dyDescent="0.25">
      <c r="A9" s="211" t="s">
        <v>73</v>
      </c>
      <c r="B9" s="212"/>
      <c r="C9" s="212"/>
      <c r="D9" s="212"/>
      <c r="E9" s="212"/>
      <c r="F9" s="212"/>
      <c r="G9" s="212"/>
      <c r="H9" s="212"/>
      <c r="I9" s="212"/>
      <c r="J9" s="212"/>
      <c r="K9" s="212"/>
      <c r="L9" s="212"/>
      <c r="M9" s="212"/>
      <c r="N9" s="212"/>
      <c r="O9" s="213"/>
    </row>
    <row r="10" spans="1:20" s="105" customFormat="1" ht="15" customHeight="1" x14ac:dyDescent="0.25">
      <c r="A10" s="106" t="s">
        <v>3</v>
      </c>
      <c r="B10" s="126">
        <v>103</v>
      </c>
      <c r="C10" s="126">
        <v>96</v>
      </c>
      <c r="D10" s="126">
        <v>88</v>
      </c>
      <c r="E10" s="126">
        <v>96</v>
      </c>
      <c r="F10" s="126">
        <v>81</v>
      </c>
      <c r="G10" s="128">
        <v>103.9</v>
      </c>
      <c r="H10" s="128">
        <v>96.9</v>
      </c>
      <c r="I10" s="128">
        <v>106</v>
      </c>
      <c r="J10" s="128">
        <v>110.3</v>
      </c>
      <c r="K10" s="128">
        <v>111.4</v>
      </c>
      <c r="L10" s="128">
        <v>107.8</v>
      </c>
      <c r="M10" s="128">
        <v>108.3</v>
      </c>
      <c r="N10" s="128">
        <v>105.7</v>
      </c>
      <c r="O10" s="128">
        <v>112.6</v>
      </c>
    </row>
    <row r="11" spans="1:20" s="105" customFormat="1" ht="15" customHeight="1" x14ac:dyDescent="0.25">
      <c r="A11" s="107" t="s">
        <v>89</v>
      </c>
      <c r="B11" s="126">
        <v>101</v>
      </c>
      <c r="C11" s="126">
        <v>95</v>
      </c>
      <c r="D11" s="126">
        <v>88</v>
      </c>
      <c r="E11" s="126">
        <v>95</v>
      </c>
      <c r="F11" s="126">
        <v>81</v>
      </c>
      <c r="G11" s="129">
        <v>103.9</v>
      </c>
      <c r="H11" s="129">
        <v>96.9</v>
      </c>
      <c r="I11" s="129">
        <v>106</v>
      </c>
      <c r="J11" s="129">
        <v>110.3</v>
      </c>
      <c r="K11" s="129">
        <v>111.4</v>
      </c>
      <c r="L11" s="129">
        <v>107.8</v>
      </c>
      <c r="M11" s="129">
        <v>108.3</v>
      </c>
      <c r="N11" s="129">
        <v>105.7</v>
      </c>
      <c r="O11" s="129">
        <v>112.6</v>
      </c>
    </row>
    <row r="12" spans="1:20" s="105" customFormat="1" ht="24" x14ac:dyDescent="0.25">
      <c r="A12" s="108" t="s">
        <v>104</v>
      </c>
      <c r="B12" s="126">
        <v>101</v>
      </c>
      <c r="C12" s="126">
        <v>95</v>
      </c>
      <c r="D12" s="126">
        <v>88</v>
      </c>
      <c r="E12" s="126">
        <v>95</v>
      </c>
      <c r="F12" s="126">
        <v>81</v>
      </c>
      <c r="G12" s="129">
        <v>103.9</v>
      </c>
      <c r="H12" s="129">
        <v>96.9</v>
      </c>
      <c r="I12" s="129">
        <v>106</v>
      </c>
      <c r="J12" s="129">
        <v>110.3</v>
      </c>
      <c r="K12" s="129">
        <v>111.4</v>
      </c>
      <c r="L12" s="129">
        <v>107.8</v>
      </c>
      <c r="M12" s="129">
        <v>108.3</v>
      </c>
      <c r="N12" s="129">
        <v>105.7</v>
      </c>
      <c r="O12" s="129">
        <v>112.6</v>
      </c>
    </row>
    <row r="13" spans="1:20" s="105" customFormat="1" ht="15" customHeight="1" x14ac:dyDescent="0.25">
      <c r="A13" s="108" t="s">
        <v>16</v>
      </c>
      <c r="B13" s="126"/>
      <c r="C13" s="126"/>
      <c r="D13" s="126"/>
      <c r="E13" s="126"/>
      <c r="F13" s="126"/>
      <c r="G13" s="129"/>
      <c r="H13" s="129"/>
      <c r="I13" s="129"/>
      <c r="J13" s="129"/>
      <c r="K13" s="129"/>
      <c r="L13" s="129"/>
      <c r="M13" s="129"/>
      <c r="N13" s="129"/>
      <c r="O13" s="129"/>
    </row>
    <row r="14" spans="1:20" s="105" customFormat="1" ht="15" customHeight="1" x14ac:dyDescent="0.25">
      <c r="A14" s="107" t="s">
        <v>92</v>
      </c>
      <c r="B14" s="126">
        <v>72</v>
      </c>
      <c r="C14" s="126">
        <v>80.900000000000006</v>
      </c>
      <c r="D14" s="126">
        <v>64</v>
      </c>
      <c r="E14" s="126">
        <v>64.400000000000006</v>
      </c>
      <c r="F14" s="130">
        <v>63</v>
      </c>
      <c r="G14" s="129">
        <v>76.3</v>
      </c>
      <c r="H14" s="129">
        <v>95.5</v>
      </c>
      <c r="I14" s="129">
        <v>93</v>
      </c>
      <c r="J14" s="129">
        <v>95.6</v>
      </c>
      <c r="K14" s="129">
        <v>98.199999999999989</v>
      </c>
      <c r="L14" s="129">
        <v>96.6</v>
      </c>
      <c r="M14" s="129">
        <v>98.2</v>
      </c>
      <c r="N14" s="129">
        <v>101.2</v>
      </c>
      <c r="O14" s="129">
        <v>102</v>
      </c>
    </row>
    <row r="15" spans="1:20" s="105" customFormat="1" ht="15" customHeight="1" x14ac:dyDescent="0.25">
      <c r="A15" s="108" t="s">
        <v>102</v>
      </c>
      <c r="B15" s="155" t="s">
        <v>123</v>
      </c>
      <c r="C15" s="155" t="s">
        <v>123</v>
      </c>
      <c r="D15" s="126"/>
      <c r="E15" s="155" t="s">
        <v>123</v>
      </c>
      <c r="F15" s="126"/>
      <c r="G15" s="129"/>
      <c r="H15" s="129"/>
      <c r="I15" s="129"/>
      <c r="J15" s="129"/>
      <c r="K15" s="129"/>
      <c r="L15" s="129"/>
      <c r="M15" s="129"/>
      <c r="N15" s="129"/>
      <c r="O15" s="129"/>
      <c r="T15" s="109"/>
    </row>
    <row r="16" spans="1:20" s="105" customFormat="1" ht="15" customHeight="1" x14ac:dyDescent="0.25">
      <c r="A16" s="108" t="s">
        <v>19</v>
      </c>
      <c r="B16" s="155" t="s">
        <v>123</v>
      </c>
      <c r="C16" s="126"/>
      <c r="D16" s="155" t="s">
        <v>123</v>
      </c>
      <c r="E16" s="126"/>
      <c r="F16" s="126"/>
      <c r="G16" s="129"/>
      <c r="H16" s="129"/>
      <c r="I16" s="129"/>
      <c r="J16" s="129">
        <v>2.1</v>
      </c>
      <c r="K16" s="129"/>
      <c r="L16" s="129"/>
      <c r="M16" s="129"/>
      <c r="N16" s="129"/>
      <c r="O16" s="129"/>
    </row>
    <row r="17" spans="1:20" s="105" customFormat="1" ht="15" customHeight="1" x14ac:dyDescent="0.25">
      <c r="A17" s="122" t="s">
        <v>124</v>
      </c>
      <c r="B17" s="126">
        <v>68</v>
      </c>
      <c r="C17" s="155" t="s">
        <v>123</v>
      </c>
      <c r="D17" s="155" t="s">
        <v>123</v>
      </c>
      <c r="E17" s="155" t="s">
        <v>123</v>
      </c>
      <c r="F17" s="126">
        <v>63</v>
      </c>
      <c r="G17" s="129">
        <v>76.3</v>
      </c>
      <c r="H17" s="129">
        <v>95.5</v>
      </c>
      <c r="I17" s="129">
        <v>93</v>
      </c>
      <c r="J17" s="129">
        <v>93.5</v>
      </c>
      <c r="K17" s="129">
        <v>98.199999999999989</v>
      </c>
      <c r="L17" s="129">
        <v>96.6</v>
      </c>
      <c r="M17" s="129">
        <v>98.2</v>
      </c>
      <c r="N17" s="129">
        <v>101.2</v>
      </c>
      <c r="O17" s="129">
        <v>102</v>
      </c>
    </row>
    <row r="18" spans="1:20" s="105" customFormat="1" ht="15" customHeight="1" x14ac:dyDescent="0.25">
      <c r="A18" s="123" t="s">
        <v>117</v>
      </c>
      <c r="B18" s="126"/>
      <c r="C18" s="126"/>
      <c r="D18" s="126"/>
      <c r="E18" s="126"/>
      <c r="F18" s="126"/>
      <c r="G18" s="129"/>
      <c r="H18" s="129"/>
      <c r="I18" s="129"/>
      <c r="J18" s="129"/>
      <c r="K18" s="129"/>
      <c r="L18" s="129"/>
      <c r="M18" s="129"/>
      <c r="N18" s="129"/>
      <c r="O18" s="129"/>
    </row>
    <row r="19" spans="1:20" s="105" customFormat="1" ht="15" customHeight="1" x14ac:dyDescent="0.25">
      <c r="A19" s="124" t="s">
        <v>118</v>
      </c>
      <c r="B19" s="126"/>
      <c r="C19" s="126"/>
      <c r="D19" s="126"/>
      <c r="E19" s="126"/>
      <c r="F19" s="126"/>
      <c r="G19" s="129"/>
      <c r="H19" s="129"/>
      <c r="I19" s="129"/>
      <c r="J19" s="129"/>
      <c r="K19" s="129"/>
      <c r="L19" s="129"/>
      <c r="M19" s="129"/>
      <c r="N19" s="129"/>
      <c r="O19" s="129"/>
      <c r="T19" s="109"/>
    </row>
    <row r="20" spans="1:20" s="105" customFormat="1" ht="15" customHeight="1" x14ac:dyDescent="0.25">
      <c r="A20" s="125" t="s">
        <v>119</v>
      </c>
      <c r="B20" s="126"/>
      <c r="C20" s="126"/>
      <c r="D20" s="126"/>
      <c r="E20" s="155" t="s">
        <v>123</v>
      </c>
      <c r="F20" s="126"/>
      <c r="G20" s="129"/>
      <c r="H20" s="129"/>
      <c r="I20" s="129"/>
      <c r="J20" s="129"/>
      <c r="K20" s="129"/>
      <c r="L20" s="129"/>
      <c r="M20" s="129"/>
      <c r="N20" s="129"/>
      <c r="O20" s="129"/>
    </row>
    <row r="21" spans="1:20" s="113" customFormat="1" ht="15" customHeight="1" x14ac:dyDescent="0.25">
      <c r="A21" s="110"/>
      <c r="B21" s="111"/>
      <c r="C21" s="111"/>
      <c r="D21" s="111"/>
      <c r="E21" s="111"/>
      <c r="F21" s="111"/>
      <c r="G21" s="112"/>
      <c r="H21" s="112"/>
      <c r="I21" s="112"/>
      <c r="J21" s="112"/>
      <c r="K21" s="112"/>
      <c r="L21" s="112"/>
      <c r="M21" s="112"/>
      <c r="N21" s="112"/>
      <c r="O21" s="112"/>
    </row>
    <row r="22" spans="1:20" s="105" customFormat="1" ht="15" customHeight="1" x14ac:dyDescent="0.25">
      <c r="A22" s="214" t="s">
        <v>112</v>
      </c>
      <c r="B22" s="215"/>
      <c r="C22" s="215"/>
      <c r="D22" s="215"/>
      <c r="E22" s="215"/>
      <c r="F22" s="215"/>
      <c r="G22" s="215"/>
      <c r="H22" s="215"/>
      <c r="I22" s="215"/>
      <c r="J22" s="215"/>
      <c r="K22" s="215"/>
      <c r="L22" s="215"/>
      <c r="M22" s="215"/>
      <c r="N22" s="215"/>
      <c r="O22" s="216"/>
    </row>
    <row r="23" spans="1:20" s="105" customFormat="1" ht="15" customHeight="1" x14ac:dyDescent="0.25">
      <c r="A23" s="106" t="s">
        <v>3</v>
      </c>
      <c r="B23" s="131">
        <v>101.5</v>
      </c>
      <c r="C23" s="131">
        <v>95.5</v>
      </c>
      <c r="D23" s="131">
        <v>87</v>
      </c>
      <c r="E23" s="131">
        <v>95.5</v>
      </c>
      <c r="F23" s="131">
        <v>81</v>
      </c>
      <c r="G23" s="132">
        <v>103.17059999999999</v>
      </c>
      <c r="H23" s="132">
        <v>95.9619</v>
      </c>
      <c r="I23" s="132">
        <v>105.3819</v>
      </c>
      <c r="J23" s="132">
        <v>109.23350000000001</v>
      </c>
      <c r="K23" s="132">
        <v>110.9854</v>
      </c>
      <c r="L23" s="132">
        <v>107.9693</v>
      </c>
      <c r="M23" s="132">
        <v>108.1468</v>
      </c>
      <c r="N23" s="132">
        <v>104.9847</v>
      </c>
      <c r="O23" s="132">
        <v>111.9447</v>
      </c>
      <c r="P23" s="114">
        <v>62851.7</v>
      </c>
    </row>
    <row r="24" spans="1:20" s="105" customFormat="1" ht="15" customHeight="1" x14ac:dyDescent="0.25">
      <c r="A24" s="107" t="s">
        <v>89</v>
      </c>
      <c r="B24" s="131">
        <v>100.5</v>
      </c>
      <c r="C24" s="131">
        <v>95</v>
      </c>
      <c r="D24" s="131">
        <v>87</v>
      </c>
      <c r="E24" s="131">
        <v>95</v>
      </c>
      <c r="F24" s="131">
        <v>81</v>
      </c>
      <c r="G24" s="133">
        <v>103.17059999999999</v>
      </c>
      <c r="H24" s="133">
        <v>95.9619</v>
      </c>
      <c r="I24" s="133">
        <v>105.3819</v>
      </c>
      <c r="J24" s="133">
        <v>109.23350000000001</v>
      </c>
      <c r="K24" s="133">
        <v>110.9854</v>
      </c>
      <c r="L24" s="133">
        <v>107.9693</v>
      </c>
      <c r="M24" s="133">
        <v>108.1468</v>
      </c>
      <c r="N24" s="133">
        <v>104.9847</v>
      </c>
      <c r="O24" s="133">
        <v>111.9447</v>
      </c>
      <c r="P24" s="114">
        <v>4253.8999999999996</v>
      </c>
    </row>
    <row r="25" spans="1:20" s="105" customFormat="1" ht="24" x14ac:dyDescent="0.25">
      <c r="A25" s="108" t="s">
        <v>104</v>
      </c>
      <c r="B25" s="131">
        <v>100.5</v>
      </c>
      <c r="C25" s="131">
        <v>95</v>
      </c>
      <c r="D25" s="131">
        <v>87</v>
      </c>
      <c r="E25" s="131">
        <v>95</v>
      </c>
      <c r="F25" s="131">
        <v>81</v>
      </c>
      <c r="G25" s="133">
        <v>103.17059999999999</v>
      </c>
      <c r="H25" s="133">
        <v>95.9619</v>
      </c>
      <c r="I25" s="133">
        <v>105.3819</v>
      </c>
      <c r="J25" s="133">
        <v>109.23350000000001</v>
      </c>
      <c r="K25" s="133">
        <v>110.9854</v>
      </c>
      <c r="L25" s="133">
        <v>107.9693</v>
      </c>
      <c r="M25" s="133">
        <v>108.1468</v>
      </c>
      <c r="N25" s="133">
        <v>104.9847</v>
      </c>
      <c r="O25" s="133">
        <v>111.9447</v>
      </c>
      <c r="P25" s="114">
        <v>3352.5</v>
      </c>
    </row>
    <row r="26" spans="1:20" s="105" customFormat="1" ht="15" customHeight="1" x14ac:dyDescent="0.25">
      <c r="A26" s="108" t="s">
        <v>16</v>
      </c>
      <c r="B26" s="131"/>
      <c r="C26" s="131"/>
      <c r="D26" s="131"/>
      <c r="E26" s="131"/>
      <c r="F26" s="131"/>
      <c r="G26" s="133"/>
      <c r="H26" s="133"/>
      <c r="I26" s="133"/>
      <c r="J26" s="133"/>
      <c r="K26" s="133"/>
      <c r="L26" s="133"/>
      <c r="M26" s="133"/>
      <c r="N26" s="133"/>
      <c r="O26" s="133"/>
      <c r="P26" s="115">
        <v>901.4</v>
      </c>
    </row>
    <row r="27" spans="1:20" s="105" customFormat="1" ht="15" customHeight="1" x14ac:dyDescent="0.25">
      <c r="A27" s="107" t="s">
        <v>92</v>
      </c>
      <c r="B27" s="131">
        <v>83.774999999999991</v>
      </c>
      <c r="C27" s="131">
        <v>103.17500000000001</v>
      </c>
      <c r="D27" s="131">
        <v>79.625</v>
      </c>
      <c r="E27" s="131">
        <v>79.024999999999991</v>
      </c>
      <c r="F27" s="134">
        <v>77.025000000000006</v>
      </c>
      <c r="G27" s="133">
        <v>94.188800000000001</v>
      </c>
      <c r="H27" s="133">
        <v>120.46390000000001</v>
      </c>
      <c r="I27" s="133">
        <v>115.5673</v>
      </c>
      <c r="J27" s="133">
        <v>117.4563</v>
      </c>
      <c r="K27" s="133">
        <v>120.7192</v>
      </c>
      <c r="L27" s="133">
        <v>121.94050000000001</v>
      </c>
      <c r="M27" s="133">
        <v>121.3143</v>
      </c>
      <c r="N27" s="133">
        <v>128.29849999999999</v>
      </c>
      <c r="O27" s="133">
        <v>127.2109</v>
      </c>
      <c r="P27" s="114">
        <v>2297</v>
      </c>
    </row>
    <row r="28" spans="1:20" s="105" customFormat="1" ht="15" customHeight="1" x14ac:dyDescent="0.25">
      <c r="A28" s="108" t="s">
        <v>102</v>
      </c>
      <c r="B28" s="131">
        <v>1</v>
      </c>
      <c r="C28" s="131">
        <v>2.9</v>
      </c>
      <c r="D28" s="131"/>
      <c r="E28" s="131">
        <v>2</v>
      </c>
      <c r="F28" s="131"/>
      <c r="G28" s="133"/>
      <c r="H28" s="133"/>
      <c r="I28" s="133"/>
      <c r="J28" s="133"/>
      <c r="K28" s="133"/>
      <c r="L28" s="133"/>
      <c r="M28" s="133"/>
      <c r="N28" s="133"/>
      <c r="O28" s="133"/>
      <c r="P28" s="114">
        <v>1277.9000000000001</v>
      </c>
    </row>
    <row r="29" spans="1:20" s="105" customFormat="1" ht="15" customHeight="1" x14ac:dyDescent="0.25">
      <c r="A29" s="108" t="s">
        <v>19</v>
      </c>
      <c r="B29" s="131">
        <v>2</v>
      </c>
      <c r="C29" s="131"/>
      <c r="D29" s="131">
        <v>1</v>
      </c>
      <c r="E29" s="131"/>
      <c r="F29" s="131"/>
      <c r="G29" s="133"/>
      <c r="H29" s="133"/>
      <c r="I29" s="133"/>
      <c r="J29" s="133">
        <v>2.0425</v>
      </c>
      <c r="K29" s="133"/>
      <c r="L29" s="133"/>
      <c r="M29" s="133"/>
      <c r="N29" s="133"/>
      <c r="O29" s="133"/>
      <c r="P29" s="114">
        <v>1019.1</v>
      </c>
    </row>
    <row r="30" spans="1:20" s="105" customFormat="1" ht="15" customHeight="1" x14ac:dyDescent="0.25">
      <c r="A30" s="122" t="s">
        <v>124</v>
      </c>
      <c r="B30" s="131">
        <v>80.774999999999991</v>
      </c>
      <c r="C30" s="131">
        <v>100.27500000000001</v>
      </c>
      <c r="D30" s="131">
        <v>78.625</v>
      </c>
      <c r="E30" s="131">
        <v>77.024999999999991</v>
      </c>
      <c r="F30" s="131">
        <v>77.025000000000006</v>
      </c>
      <c r="G30" s="133">
        <v>94.188800000000001</v>
      </c>
      <c r="H30" s="133">
        <v>120.46390000000001</v>
      </c>
      <c r="I30" s="133">
        <v>115.5673</v>
      </c>
      <c r="J30" s="133">
        <v>115.41379999999999</v>
      </c>
      <c r="K30" s="133">
        <v>120.7192</v>
      </c>
      <c r="L30" s="133">
        <v>121.94050000000001</v>
      </c>
      <c r="M30" s="133">
        <v>121.3143</v>
      </c>
      <c r="N30" s="133">
        <v>128.29849999999999</v>
      </c>
      <c r="O30" s="133">
        <v>127.2109</v>
      </c>
      <c r="P30" s="114"/>
    </row>
    <row r="31" spans="1:20" s="105" customFormat="1" ht="15" customHeight="1" x14ac:dyDescent="0.25">
      <c r="A31" s="123" t="s">
        <v>117</v>
      </c>
      <c r="B31" s="126"/>
      <c r="C31" s="126"/>
      <c r="D31" s="126"/>
      <c r="E31" s="126"/>
      <c r="F31" s="126"/>
      <c r="G31" s="129"/>
      <c r="H31" s="129"/>
      <c r="I31" s="129"/>
      <c r="J31" s="129"/>
      <c r="K31" s="129"/>
      <c r="L31" s="129"/>
      <c r="M31" s="129"/>
      <c r="N31" s="129"/>
      <c r="O31" s="129"/>
    </row>
    <row r="32" spans="1:20" s="105" customFormat="1" ht="15" customHeight="1" x14ac:dyDescent="0.25">
      <c r="A32" s="124" t="s">
        <v>118</v>
      </c>
      <c r="B32" s="126"/>
      <c r="C32" s="126"/>
      <c r="D32" s="126"/>
      <c r="E32" s="126"/>
      <c r="F32" s="126"/>
      <c r="G32" s="129"/>
      <c r="H32" s="129"/>
      <c r="I32" s="129"/>
      <c r="J32" s="129"/>
      <c r="K32" s="129"/>
      <c r="L32" s="129"/>
      <c r="M32" s="129"/>
      <c r="N32" s="129"/>
      <c r="O32" s="129"/>
      <c r="T32" s="109"/>
    </row>
    <row r="33" spans="1:15" s="105" customFormat="1" ht="15" customHeight="1" x14ac:dyDescent="0.25">
      <c r="A33" s="125" t="s">
        <v>119</v>
      </c>
      <c r="B33" s="126"/>
      <c r="C33" s="126"/>
      <c r="D33" s="126"/>
      <c r="E33" s="131">
        <v>0.5</v>
      </c>
      <c r="F33" s="126"/>
      <c r="G33" s="129"/>
      <c r="H33" s="129"/>
      <c r="I33" s="129"/>
      <c r="J33" s="129"/>
      <c r="K33" s="129"/>
      <c r="L33" s="129"/>
      <c r="M33" s="129"/>
      <c r="N33" s="129"/>
      <c r="O33" s="129"/>
    </row>
    <row r="34" spans="1:15" s="105" customFormat="1" ht="15" customHeight="1" x14ac:dyDescent="0.25">
      <c r="B34" s="116"/>
      <c r="C34" s="116"/>
      <c r="D34" s="116"/>
      <c r="E34" s="116"/>
      <c r="F34" s="116"/>
      <c r="G34" s="116"/>
      <c r="H34" s="116"/>
      <c r="I34" s="116"/>
      <c r="J34" s="116"/>
      <c r="K34" s="116"/>
      <c r="L34" s="116"/>
      <c r="M34" s="116"/>
      <c r="N34" s="116"/>
      <c r="O34" s="117"/>
    </row>
    <row r="35" spans="1:15" s="105" customFormat="1" ht="15" customHeight="1" x14ac:dyDescent="0.25">
      <c r="A35" s="118" t="s">
        <v>95</v>
      </c>
      <c r="B35" s="119"/>
      <c r="C35" s="119"/>
      <c r="D35" s="119"/>
      <c r="E35" s="119"/>
      <c r="F35" s="119"/>
      <c r="G35" s="119"/>
      <c r="H35" s="159"/>
      <c r="I35" s="159"/>
      <c r="J35" s="120"/>
      <c r="K35" s="120"/>
      <c r="L35" s="120"/>
      <c r="M35" s="120"/>
      <c r="N35" s="120"/>
      <c r="O35" s="120"/>
    </row>
    <row r="36" spans="1:15" s="105" customFormat="1" ht="15" customHeight="1" x14ac:dyDescent="0.25"/>
  </sheetData>
  <sheetProtection algorithmName="SHA-256" hashValue="AsfcG4bJ31kPrRJHG2RqVrTxhXVoviuunHbqZjWye5Q=" saltValue="oxChMG5QIZnKKSngwlYflQ==" spinCount="100000" sheet="1"/>
  <mergeCells count="3">
    <mergeCell ref="A9:O9"/>
    <mergeCell ref="A22:O22"/>
    <mergeCell ref="D1:P6"/>
  </mergeCells>
  <conditionalFormatting sqref="B15:E17">
    <cfRule type="cellIs" dxfId="59" priority="6" operator="lessThan">
      <formula>0</formula>
    </cfRule>
  </conditionalFormatting>
  <conditionalFormatting sqref="B19:E20">
    <cfRule type="cellIs" dxfId="58" priority="2" operator="lessThan">
      <formula>0</formula>
    </cfRule>
  </conditionalFormatting>
  <conditionalFormatting sqref="B28:E30">
    <cfRule type="cellIs" dxfId="57" priority="4" operator="lessThan">
      <formula>0</formula>
    </cfRule>
  </conditionalFormatting>
  <conditionalFormatting sqref="B32:E33">
    <cfRule type="cellIs" dxfId="56"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6E101-D783-4D97-A963-78A7AAB53BC0}">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121" customWidth="1" collapsed="1"/>
    <col min="2" max="15" width="10.5703125" style="121" bestFit="1" customWidth="1" collapsed="1"/>
    <col min="16" max="16384" width="24.42578125" style="121" collapsed="1"/>
  </cols>
  <sheetData>
    <row r="1" spans="1:20" s="189" customFormat="1" ht="21" customHeight="1" x14ac:dyDescent="0.2">
      <c r="A1" s="178" t="s">
        <v>0</v>
      </c>
      <c r="D1" s="217" t="s">
        <v>125</v>
      </c>
      <c r="E1" s="217"/>
      <c r="F1" s="217"/>
      <c r="G1" s="217"/>
      <c r="H1" s="217"/>
      <c r="I1" s="217"/>
      <c r="J1" s="217"/>
      <c r="K1" s="217"/>
      <c r="L1" s="217"/>
      <c r="M1" s="217"/>
      <c r="N1" s="217"/>
      <c r="O1" s="217"/>
      <c r="P1" s="217"/>
    </row>
    <row r="2" spans="1:20" s="190" customFormat="1" ht="12.75" customHeight="1" x14ac:dyDescent="0.2">
      <c r="A2" s="180"/>
      <c r="B2" s="180"/>
      <c r="C2" s="180"/>
      <c r="D2" s="217"/>
      <c r="E2" s="217"/>
      <c r="F2" s="217"/>
      <c r="G2" s="217"/>
      <c r="H2" s="217"/>
      <c r="I2" s="217"/>
      <c r="J2" s="217"/>
      <c r="K2" s="217"/>
      <c r="L2" s="217"/>
      <c r="M2" s="217"/>
      <c r="N2" s="217"/>
      <c r="O2" s="217"/>
      <c r="P2" s="217"/>
      <c r="Q2" s="180"/>
      <c r="R2" s="180"/>
      <c r="S2" s="180"/>
      <c r="T2" s="180"/>
    </row>
    <row r="3" spans="1:20" s="190" customFormat="1" ht="12.75" customHeight="1" x14ac:dyDescent="0.2">
      <c r="A3" s="180"/>
      <c r="B3" s="180"/>
      <c r="C3" s="180"/>
      <c r="D3" s="217"/>
      <c r="E3" s="217"/>
      <c r="F3" s="217"/>
      <c r="G3" s="217"/>
      <c r="H3" s="217"/>
      <c r="I3" s="217"/>
      <c r="J3" s="217"/>
      <c r="K3" s="217"/>
      <c r="L3" s="217"/>
      <c r="M3" s="217"/>
      <c r="N3" s="217"/>
      <c r="O3" s="217"/>
      <c r="P3" s="217"/>
      <c r="Q3" s="191"/>
      <c r="R3" s="180"/>
      <c r="S3" s="180"/>
      <c r="T3" s="180"/>
    </row>
    <row r="4" spans="1:20" s="190" customFormat="1" ht="12.75" customHeight="1" x14ac:dyDescent="0.2">
      <c r="A4" s="180"/>
      <c r="B4" s="180"/>
      <c r="C4" s="180"/>
      <c r="D4" s="217"/>
      <c r="E4" s="217"/>
      <c r="F4" s="217"/>
      <c r="G4" s="217"/>
      <c r="H4" s="217"/>
      <c r="I4" s="217"/>
      <c r="J4" s="217"/>
      <c r="K4" s="217"/>
      <c r="L4" s="217"/>
      <c r="M4" s="217"/>
      <c r="N4" s="217"/>
      <c r="O4" s="217"/>
      <c r="P4" s="217"/>
      <c r="Q4" s="180"/>
      <c r="R4" s="180"/>
      <c r="S4" s="180"/>
      <c r="T4" s="180"/>
    </row>
    <row r="5" spans="1:20" s="190" customFormat="1" ht="12.75" customHeight="1" x14ac:dyDescent="0.2">
      <c r="A5" s="180"/>
      <c r="B5" s="180"/>
      <c r="C5" s="180"/>
      <c r="D5" s="217"/>
      <c r="E5" s="217"/>
      <c r="F5" s="217"/>
      <c r="G5" s="217"/>
      <c r="H5" s="217"/>
      <c r="I5" s="217"/>
      <c r="J5" s="217"/>
      <c r="K5" s="217"/>
      <c r="L5" s="217"/>
      <c r="M5" s="217"/>
      <c r="N5" s="217"/>
      <c r="O5" s="217"/>
      <c r="P5" s="217"/>
      <c r="Q5" s="180"/>
      <c r="R5" s="180"/>
      <c r="S5" s="180"/>
      <c r="T5" s="180"/>
    </row>
    <row r="6" spans="1:20" s="190" customFormat="1" ht="12.75" customHeight="1" x14ac:dyDescent="0.2">
      <c r="A6" s="180"/>
      <c r="B6" s="180"/>
      <c r="C6" s="180"/>
      <c r="D6" s="217"/>
      <c r="E6" s="217"/>
      <c r="F6" s="217"/>
      <c r="G6" s="217"/>
      <c r="H6" s="217"/>
      <c r="I6" s="217"/>
      <c r="J6" s="217"/>
      <c r="K6" s="217"/>
      <c r="L6" s="217"/>
      <c r="M6" s="217"/>
      <c r="N6" s="217"/>
      <c r="O6" s="217"/>
      <c r="P6" s="217"/>
      <c r="Q6" s="180"/>
      <c r="R6" s="180"/>
      <c r="S6" s="180"/>
      <c r="T6" s="180"/>
    </row>
    <row r="7" spans="1:20" s="103" customFormat="1" ht="39" customHeight="1" x14ac:dyDescent="0.2">
      <c r="A7" s="102" t="s">
        <v>126</v>
      </c>
      <c r="B7" s="152"/>
      <c r="C7" s="152"/>
      <c r="D7" s="153"/>
      <c r="E7" s="153"/>
      <c r="F7" s="153"/>
      <c r="G7" s="153"/>
      <c r="H7" s="153"/>
      <c r="I7" s="153"/>
      <c r="J7" s="153"/>
      <c r="K7" s="153"/>
      <c r="L7" s="153"/>
      <c r="M7" s="153"/>
      <c r="N7" s="153"/>
      <c r="O7" s="153"/>
      <c r="P7" s="154"/>
      <c r="Q7" s="154"/>
      <c r="R7" s="154" t="s">
        <v>116</v>
      </c>
      <c r="S7" s="154"/>
      <c r="T7" s="154"/>
    </row>
    <row r="8" spans="1:20"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x14ac:dyDescent="0.25">
      <c r="A9" s="211" t="s">
        <v>73</v>
      </c>
      <c r="B9" s="212"/>
      <c r="C9" s="212"/>
      <c r="D9" s="212"/>
      <c r="E9" s="212"/>
      <c r="F9" s="212"/>
      <c r="G9" s="212"/>
      <c r="H9" s="212"/>
      <c r="I9" s="212"/>
      <c r="J9" s="212"/>
      <c r="K9" s="212"/>
      <c r="L9" s="212"/>
      <c r="M9" s="212"/>
      <c r="N9" s="212"/>
      <c r="O9" s="213"/>
    </row>
    <row r="10" spans="1:20" s="105" customFormat="1" ht="15" customHeight="1" x14ac:dyDescent="0.25">
      <c r="A10" s="106" t="s">
        <v>3</v>
      </c>
      <c r="B10" s="126">
        <v>155</v>
      </c>
      <c r="C10" s="126">
        <v>189</v>
      </c>
      <c r="D10" s="126">
        <v>175</v>
      </c>
      <c r="E10" s="126">
        <v>198</v>
      </c>
      <c r="F10" s="126">
        <v>217</v>
      </c>
      <c r="G10" s="128">
        <v>242.1</v>
      </c>
      <c r="H10" s="128">
        <v>279.39999999999998</v>
      </c>
      <c r="I10" s="128">
        <v>313.60000000000002</v>
      </c>
      <c r="J10" s="128">
        <v>348.1</v>
      </c>
      <c r="K10" s="128">
        <v>384.3</v>
      </c>
      <c r="L10" s="128">
        <v>520.29999999999995</v>
      </c>
      <c r="M10" s="128">
        <v>599.9</v>
      </c>
      <c r="N10" s="128">
        <v>667.3</v>
      </c>
      <c r="O10" s="128">
        <v>695.7</v>
      </c>
    </row>
    <row r="11" spans="1:20" s="105" customFormat="1" ht="15" customHeight="1" x14ac:dyDescent="0.25">
      <c r="A11" s="107" t="s">
        <v>89</v>
      </c>
      <c r="B11" s="126">
        <v>93</v>
      </c>
      <c r="C11" s="126">
        <v>118</v>
      </c>
      <c r="D11" s="126">
        <v>89</v>
      </c>
      <c r="E11" s="126">
        <v>110</v>
      </c>
      <c r="F11" s="126">
        <v>110</v>
      </c>
      <c r="G11" s="129">
        <v>125.8</v>
      </c>
      <c r="H11" s="129">
        <v>143.29999999999998</v>
      </c>
      <c r="I11" s="129">
        <v>151.39999999999998</v>
      </c>
      <c r="J11" s="129">
        <v>159.4</v>
      </c>
      <c r="K11" s="129">
        <v>163.59999999999997</v>
      </c>
      <c r="L11" s="129">
        <v>183.2</v>
      </c>
      <c r="M11" s="129">
        <v>184.79999999999998</v>
      </c>
      <c r="N11" s="129">
        <v>193.79999999999998</v>
      </c>
      <c r="O11" s="129">
        <v>197.3</v>
      </c>
    </row>
    <row r="12" spans="1:20" s="105" customFormat="1" ht="24" x14ac:dyDescent="0.25">
      <c r="A12" s="108" t="s">
        <v>104</v>
      </c>
      <c r="B12" s="155" t="s">
        <v>123</v>
      </c>
      <c r="C12" s="126">
        <v>111</v>
      </c>
      <c r="D12" s="155" t="s">
        <v>123</v>
      </c>
      <c r="E12" s="155" t="s">
        <v>123</v>
      </c>
      <c r="F12" s="126">
        <v>104</v>
      </c>
      <c r="G12" s="129">
        <v>120.8</v>
      </c>
      <c r="H12" s="129">
        <v>137.79999999999998</v>
      </c>
      <c r="I12" s="129">
        <v>145.69999999999999</v>
      </c>
      <c r="J12" s="129">
        <v>152.1</v>
      </c>
      <c r="K12" s="129">
        <v>156.09999999999997</v>
      </c>
      <c r="L12" s="129">
        <v>175</v>
      </c>
      <c r="M12" s="129">
        <v>174.7</v>
      </c>
      <c r="N12" s="129">
        <v>179.99999999999997</v>
      </c>
      <c r="O12" s="129">
        <v>184</v>
      </c>
    </row>
    <row r="13" spans="1:20" s="105" customFormat="1" ht="15" customHeight="1" x14ac:dyDescent="0.25">
      <c r="A13" s="108" t="s">
        <v>16</v>
      </c>
      <c r="B13" s="155" t="s">
        <v>123</v>
      </c>
      <c r="C13" s="126">
        <v>7</v>
      </c>
      <c r="D13" s="155" t="s">
        <v>123</v>
      </c>
      <c r="E13" s="155" t="s">
        <v>123</v>
      </c>
      <c r="F13" s="126">
        <v>6</v>
      </c>
      <c r="G13" s="129">
        <v>5</v>
      </c>
      <c r="H13" s="129">
        <v>5.5</v>
      </c>
      <c r="I13" s="129">
        <v>5.7</v>
      </c>
      <c r="J13" s="129">
        <v>7.3</v>
      </c>
      <c r="K13" s="129">
        <v>7.5</v>
      </c>
      <c r="L13" s="129">
        <v>8.1999999999999993</v>
      </c>
      <c r="M13" s="129">
        <v>10.1</v>
      </c>
      <c r="N13" s="129">
        <v>13.8</v>
      </c>
      <c r="O13" s="129">
        <v>13.3</v>
      </c>
    </row>
    <row r="14" spans="1:20" s="105" customFormat="1" ht="15" customHeight="1" x14ac:dyDescent="0.25">
      <c r="A14" s="107" t="s">
        <v>92</v>
      </c>
      <c r="B14" s="126">
        <v>133</v>
      </c>
      <c r="C14" s="126">
        <v>88</v>
      </c>
      <c r="D14" s="126">
        <v>105</v>
      </c>
      <c r="E14" s="126">
        <v>87</v>
      </c>
      <c r="F14" s="130">
        <v>116.5</v>
      </c>
      <c r="G14" s="129">
        <v>103.1</v>
      </c>
      <c r="H14" s="129">
        <v>102.5</v>
      </c>
      <c r="I14" s="129">
        <v>114.9</v>
      </c>
      <c r="J14" s="129">
        <v>113.7</v>
      </c>
      <c r="K14" s="129">
        <v>114.7</v>
      </c>
      <c r="L14" s="129">
        <v>147.10000000000002</v>
      </c>
      <c r="M14" s="129">
        <v>157.19999999999999</v>
      </c>
      <c r="N14" s="129">
        <v>167.70000000000002</v>
      </c>
      <c r="O14" s="129">
        <v>184.00000000000003</v>
      </c>
    </row>
    <row r="15" spans="1:20" s="105" customFormat="1" ht="15" customHeight="1" x14ac:dyDescent="0.25">
      <c r="A15" s="108" t="s">
        <v>102</v>
      </c>
      <c r="B15" s="155" t="s">
        <v>123</v>
      </c>
      <c r="C15" s="155" t="s">
        <v>123</v>
      </c>
      <c r="D15" s="126">
        <v>6.7</v>
      </c>
      <c r="E15" s="155" t="s">
        <v>123</v>
      </c>
      <c r="F15" s="155" t="s">
        <v>123</v>
      </c>
      <c r="G15" s="129">
        <v>4.8</v>
      </c>
      <c r="H15" s="129"/>
      <c r="I15" s="129">
        <v>5.6</v>
      </c>
      <c r="J15" s="129">
        <v>5.6</v>
      </c>
      <c r="K15" s="129">
        <v>5.6</v>
      </c>
      <c r="L15" s="129">
        <v>8.4</v>
      </c>
      <c r="M15" s="129">
        <v>8.6999999999999993</v>
      </c>
      <c r="N15" s="129">
        <v>8.1999999999999993</v>
      </c>
      <c r="O15" s="129">
        <v>11.9</v>
      </c>
      <c r="T15" s="109"/>
    </row>
    <row r="16" spans="1:20" s="105" customFormat="1" ht="15" customHeight="1" x14ac:dyDescent="0.25">
      <c r="A16" s="108" t="s">
        <v>19</v>
      </c>
      <c r="B16" s="155" t="s">
        <v>123</v>
      </c>
      <c r="C16" s="155" t="s">
        <v>123</v>
      </c>
      <c r="D16" s="126">
        <v>9.3000000000000007</v>
      </c>
      <c r="E16" s="155" t="s">
        <v>123</v>
      </c>
      <c r="F16" s="155" t="s">
        <v>123</v>
      </c>
      <c r="G16" s="129">
        <v>6.5</v>
      </c>
      <c r="H16" s="129">
        <v>8.3000000000000007</v>
      </c>
      <c r="I16" s="129">
        <v>9.1999999999999993</v>
      </c>
      <c r="J16" s="129">
        <v>10</v>
      </c>
      <c r="K16" s="129">
        <v>10.199999999999999</v>
      </c>
      <c r="L16" s="129">
        <v>14.3</v>
      </c>
      <c r="M16" s="129">
        <v>17</v>
      </c>
      <c r="N16" s="129">
        <v>21.1</v>
      </c>
      <c r="O16" s="129">
        <v>21</v>
      </c>
    </row>
    <row r="17" spans="1:20" s="105" customFormat="1" ht="15" customHeight="1" x14ac:dyDescent="0.25">
      <c r="A17" s="122" t="s">
        <v>124</v>
      </c>
      <c r="B17" s="126">
        <v>123</v>
      </c>
      <c r="C17" s="126">
        <v>77</v>
      </c>
      <c r="D17" s="126">
        <v>89</v>
      </c>
      <c r="E17" s="126">
        <v>79</v>
      </c>
      <c r="F17" s="126">
        <v>106</v>
      </c>
      <c r="G17" s="129">
        <v>91.8</v>
      </c>
      <c r="H17" s="129">
        <v>94.2</v>
      </c>
      <c r="I17" s="129">
        <v>100.10000000000001</v>
      </c>
      <c r="J17" s="129">
        <v>98.100000000000009</v>
      </c>
      <c r="K17" s="129">
        <v>98.9</v>
      </c>
      <c r="L17" s="129">
        <v>124.4</v>
      </c>
      <c r="M17" s="129">
        <v>131.5</v>
      </c>
      <c r="N17" s="129">
        <v>138.4</v>
      </c>
      <c r="O17" s="129">
        <v>151.10000000000002</v>
      </c>
    </row>
    <row r="18" spans="1:20" s="105" customFormat="1" ht="15" customHeight="1" x14ac:dyDescent="0.25">
      <c r="A18" s="123" t="s">
        <v>117</v>
      </c>
      <c r="B18" s="126"/>
      <c r="C18" s="126"/>
      <c r="D18" s="126"/>
      <c r="E18" s="126"/>
      <c r="F18" s="126"/>
      <c r="G18" s="129"/>
      <c r="H18" s="129"/>
      <c r="I18" s="129"/>
      <c r="J18" s="129"/>
      <c r="K18" s="129"/>
      <c r="L18" s="129"/>
      <c r="M18" s="129"/>
      <c r="N18" s="129"/>
      <c r="O18" s="129"/>
    </row>
    <row r="19" spans="1:20" s="105" customFormat="1" ht="15" customHeight="1" x14ac:dyDescent="0.25">
      <c r="A19" s="124" t="s">
        <v>118</v>
      </c>
      <c r="B19" s="126">
        <v>40</v>
      </c>
      <c r="C19" s="126">
        <v>49</v>
      </c>
      <c r="D19" s="126">
        <v>47</v>
      </c>
      <c r="E19" s="126">
        <v>58</v>
      </c>
      <c r="F19" s="126">
        <v>70</v>
      </c>
      <c r="G19" s="129">
        <v>63.5</v>
      </c>
      <c r="H19" s="129">
        <v>72.2</v>
      </c>
      <c r="I19" s="129">
        <v>80.2</v>
      </c>
      <c r="J19" s="129">
        <v>87</v>
      </c>
      <c r="K19" s="129">
        <v>96.1</v>
      </c>
      <c r="L19" s="129">
        <v>127.7</v>
      </c>
      <c r="M19" s="129">
        <v>141.5</v>
      </c>
      <c r="N19" s="129">
        <v>163</v>
      </c>
      <c r="O19" s="129">
        <v>166.3</v>
      </c>
      <c r="T19" s="109"/>
    </row>
    <row r="20" spans="1:20" s="105" customFormat="1" ht="15" customHeight="1" x14ac:dyDescent="0.25">
      <c r="A20" s="125" t="s">
        <v>119</v>
      </c>
      <c r="B20" s="126">
        <v>47</v>
      </c>
      <c r="C20" s="126">
        <v>67</v>
      </c>
      <c r="D20" s="126">
        <v>70</v>
      </c>
      <c r="E20" s="126">
        <v>68</v>
      </c>
      <c r="F20" s="126">
        <v>75</v>
      </c>
      <c r="G20" s="129">
        <v>64.3</v>
      </c>
      <c r="H20" s="129">
        <v>79.400000000000006</v>
      </c>
      <c r="I20" s="129">
        <v>89.5</v>
      </c>
      <c r="J20" s="129">
        <v>101.3</v>
      </c>
      <c r="K20" s="129">
        <v>106.8</v>
      </c>
      <c r="L20" s="129">
        <v>143.69999999999999</v>
      </c>
      <c r="M20" s="129">
        <v>168</v>
      </c>
      <c r="N20" s="129">
        <v>182.3</v>
      </c>
      <c r="O20" s="129">
        <v>184.7</v>
      </c>
    </row>
    <row r="21" spans="1:20" s="105" customFormat="1" ht="15" customHeight="1" x14ac:dyDescent="0.25">
      <c r="A21" s="106" t="s">
        <v>8</v>
      </c>
      <c r="B21" s="126"/>
      <c r="C21" s="126"/>
      <c r="D21" s="126"/>
      <c r="E21" s="126"/>
      <c r="F21" s="126">
        <v>217</v>
      </c>
      <c r="G21" s="128">
        <v>232</v>
      </c>
      <c r="H21" s="128">
        <v>244.2</v>
      </c>
      <c r="I21" s="128">
        <v>258.8</v>
      </c>
      <c r="J21" s="128">
        <v>268.89999999999998</v>
      </c>
      <c r="K21" s="128">
        <v>282.39999999999998</v>
      </c>
      <c r="L21" s="128">
        <v>340.8</v>
      </c>
      <c r="M21" s="128">
        <v>404</v>
      </c>
      <c r="N21" s="128">
        <v>449.1</v>
      </c>
      <c r="O21" s="128">
        <v>491</v>
      </c>
    </row>
    <row r="22" spans="1:20" s="105" customFormat="1" ht="15" customHeight="1" x14ac:dyDescent="0.25">
      <c r="A22" s="106" t="s">
        <v>120</v>
      </c>
      <c r="B22" s="126"/>
      <c r="C22" s="126"/>
      <c r="D22" s="126"/>
      <c r="E22" s="126"/>
      <c r="F22" s="126"/>
      <c r="G22" s="128">
        <v>10.1</v>
      </c>
      <c r="H22" s="128">
        <v>35.200000000000003</v>
      </c>
      <c r="I22" s="128">
        <v>54.8</v>
      </c>
      <c r="J22" s="128">
        <v>79.2</v>
      </c>
      <c r="K22" s="128">
        <v>101.9</v>
      </c>
      <c r="L22" s="128">
        <v>179.5</v>
      </c>
      <c r="M22" s="128">
        <v>195.9</v>
      </c>
      <c r="N22" s="128">
        <v>218.2</v>
      </c>
      <c r="O22" s="128">
        <v>204.7</v>
      </c>
    </row>
    <row r="23" spans="1:20" s="113" customFormat="1" ht="15" customHeight="1" x14ac:dyDescent="0.25">
      <c r="A23" s="110"/>
      <c r="B23" s="111"/>
      <c r="C23" s="111"/>
      <c r="D23" s="111"/>
      <c r="E23" s="111"/>
      <c r="F23" s="111"/>
      <c r="G23" s="112"/>
      <c r="H23" s="112"/>
      <c r="I23" s="112"/>
      <c r="J23" s="112"/>
      <c r="K23" s="112"/>
      <c r="L23" s="112"/>
      <c r="M23" s="112"/>
      <c r="N23" s="112"/>
      <c r="O23" s="112"/>
    </row>
    <row r="24" spans="1:20" s="105" customFormat="1" ht="15" customHeight="1" x14ac:dyDescent="0.25">
      <c r="A24" s="214" t="s">
        <v>112</v>
      </c>
      <c r="B24" s="215"/>
      <c r="C24" s="215"/>
      <c r="D24" s="215"/>
      <c r="E24" s="215"/>
      <c r="F24" s="215"/>
      <c r="G24" s="215"/>
      <c r="H24" s="215"/>
      <c r="I24" s="215"/>
      <c r="J24" s="215"/>
      <c r="K24" s="215"/>
      <c r="L24" s="215"/>
      <c r="M24" s="215"/>
      <c r="N24" s="215"/>
      <c r="O24" s="216"/>
    </row>
    <row r="25" spans="1:20" s="105" customFormat="1" ht="15" customHeight="1" x14ac:dyDescent="0.25">
      <c r="A25" s="106" t="s">
        <v>3</v>
      </c>
      <c r="B25" s="131">
        <v>186.6875</v>
      </c>
      <c r="C25" s="131">
        <v>235.7</v>
      </c>
      <c r="D25" s="131">
        <v>219.86250000000001</v>
      </c>
      <c r="E25" s="131">
        <v>257.60000000000002</v>
      </c>
      <c r="F25" s="131">
        <v>269.08749999999998</v>
      </c>
      <c r="G25" s="132">
        <v>294.92270000000002</v>
      </c>
      <c r="H25" s="132">
        <v>339.51459999999997</v>
      </c>
      <c r="I25" s="132">
        <v>378.59879999999998</v>
      </c>
      <c r="J25" s="132">
        <v>424.68770000000001</v>
      </c>
      <c r="K25" s="132">
        <v>466.61930000000001</v>
      </c>
      <c r="L25" s="132">
        <v>634.99149999999997</v>
      </c>
      <c r="M25" s="132">
        <v>717.46349999999995</v>
      </c>
      <c r="N25" s="132">
        <v>797.55250000000001</v>
      </c>
      <c r="O25" s="132">
        <v>825.45280000000002</v>
      </c>
      <c r="P25" s="114">
        <v>62851.7</v>
      </c>
    </row>
    <row r="26" spans="1:20" s="105" customFormat="1" ht="15" customHeight="1" x14ac:dyDescent="0.25">
      <c r="A26" s="107" t="s">
        <v>89</v>
      </c>
      <c r="B26" s="131">
        <v>108.9</v>
      </c>
      <c r="C26" s="131">
        <v>150.69999999999999</v>
      </c>
      <c r="D26" s="131">
        <v>108.39999999999999</v>
      </c>
      <c r="E26" s="131">
        <v>134.4</v>
      </c>
      <c r="F26" s="131">
        <v>133.01250000000002</v>
      </c>
      <c r="G26" s="133">
        <v>153.16370000000001</v>
      </c>
      <c r="H26" s="133">
        <v>173.20940000000002</v>
      </c>
      <c r="I26" s="133">
        <v>184.18400000000003</v>
      </c>
      <c r="J26" s="133">
        <v>196.35740000000001</v>
      </c>
      <c r="K26" s="133">
        <v>198.56960000000001</v>
      </c>
      <c r="L26" s="133">
        <v>225.52029999999999</v>
      </c>
      <c r="M26" s="133">
        <v>222.21110000000002</v>
      </c>
      <c r="N26" s="133">
        <v>235.4151</v>
      </c>
      <c r="O26" s="133">
        <v>235.93039999999999</v>
      </c>
      <c r="P26" s="114">
        <v>4253.8999999999996</v>
      </c>
    </row>
    <row r="27" spans="1:20" s="105" customFormat="1" ht="24" x14ac:dyDescent="0.25">
      <c r="A27" s="108" t="s">
        <v>104</v>
      </c>
      <c r="B27" s="131">
        <v>106.02500000000001</v>
      </c>
      <c r="C27" s="131">
        <v>145</v>
      </c>
      <c r="D27" s="131">
        <v>105.3</v>
      </c>
      <c r="E27" s="131">
        <v>130.125</v>
      </c>
      <c r="F27" s="131">
        <v>126.78750000000001</v>
      </c>
      <c r="G27" s="133">
        <v>147.6551</v>
      </c>
      <c r="H27" s="133">
        <v>167.49370000000002</v>
      </c>
      <c r="I27" s="133">
        <v>177.89430000000002</v>
      </c>
      <c r="J27" s="133">
        <v>188.1062</v>
      </c>
      <c r="K27" s="133">
        <v>190.68280000000001</v>
      </c>
      <c r="L27" s="133">
        <v>215.864</v>
      </c>
      <c r="M27" s="133">
        <v>211.14710000000002</v>
      </c>
      <c r="N27" s="133">
        <v>219.1352</v>
      </c>
      <c r="O27" s="133">
        <v>222.01999999999998</v>
      </c>
      <c r="P27" s="114">
        <v>3352.5</v>
      </c>
    </row>
    <row r="28" spans="1:20" s="105" customFormat="1" ht="15" customHeight="1" x14ac:dyDescent="0.25">
      <c r="A28" s="108" t="s">
        <v>16</v>
      </c>
      <c r="B28" s="131">
        <v>2.875</v>
      </c>
      <c r="C28" s="131">
        <v>5.7</v>
      </c>
      <c r="D28" s="131">
        <v>3.1</v>
      </c>
      <c r="E28" s="131">
        <v>4.2750000000000004</v>
      </c>
      <c r="F28" s="131">
        <v>6.2249999999999996</v>
      </c>
      <c r="G28" s="133">
        <v>5.5086000000000004</v>
      </c>
      <c r="H28" s="133">
        <v>5.7157</v>
      </c>
      <c r="I28" s="133">
        <v>6.2896999999999998</v>
      </c>
      <c r="J28" s="133">
        <v>8.2512000000000008</v>
      </c>
      <c r="K28" s="133">
        <v>7.8868</v>
      </c>
      <c r="L28" s="133">
        <v>9.6562999999999999</v>
      </c>
      <c r="M28" s="133">
        <v>11.064</v>
      </c>
      <c r="N28" s="133">
        <v>16.279900000000001</v>
      </c>
      <c r="O28" s="133">
        <v>13.910399999999999</v>
      </c>
      <c r="P28" s="115">
        <v>901.4</v>
      </c>
    </row>
    <row r="29" spans="1:20" s="105" customFormat="1" ht="15" customHeight="1" x14ac:dyDescent="0.25">
      <c r="A29" s="107" t="s">
        <v>92</v>
      </c>
      <c r="B29" s="131">
        <v>172.66249999999999</v>
      </c>
      <c r="C29" s="131">
        <v>102.72499999999999</v>
      </c>
      <c r="D29" s="131">
        <v>131.22499999999999</v>
      </c>
      <c r="E29" s="131">
        <v>98.087500000000006</v>
      </c>
      <c r="F29" s="134">
        <v>143.09389999999999</v>
      </c>
      <c r="G29" s="133">
        <v>117.7012</v>
      </c>
      <c r="H29" s="133">
        <v>111.97969999999999</v>
      </c>
      <c r="I29" s="133">
        <v>128.08709999999999</v>
      </c>
      <c r="J29" s="133">
        <v>125.1066</v>
      </c>
      <c r="K29" s="133">
        <v>125.27979999999999</v>
      </c>
      <c r="L29" s="133">
        <v>159.21010000000001</v>
      </c>
      <c r="M29" s="133">
        <v>166.71149999999997</v>
      </c>
      <c r="N29" s="133">
        <v>179.08840000000001</v>
      </c>
      <c r="O29" s="133">
        <v>194.1936</v>
      </c>
      <c r="P29" s="114">
        <v>2297</v>
      </c>
    </row>
    <row r="30" spans="1:20" s="105" customFormat="1" ht="15" customHeight="1" x14ac:dyDescent="0.25">
      <c r="A30" s="108" t="s">
        <v>102</v>
      </c>
      <c r="B30" s="131">
        <v>5.4</v>
      </c>
      <c r="C30" s="131">
        <v>3.5362</v>
      </c>
      <c r="D30" s="131">
        <v>10.477499999999999</v>
      </c>
      <c r="E30" s="131">
        <v>5.61</v>
      </c>
      <c r="F30" s="131">
        <v>4.7464000000000004</v>
      </c>
      <c r="G30" s="133">
        <v>5.4394</v>
      </c>
      <c r="H30" s="133"/>
      <c r="I30" s="133">
        <v>6.2431000000000001</v>
      </c>
      <c r="J30" s="133">
        <v>6.7458999999999998</v>
      </c>
      <c r="K30" s="133">
        <v>6.3057999999999996</v>
      </c>
      <c r="L30" s="133">
        <v>9.7127999999999997</v>
      </c>
      <c r="M30" s="133">
        <v>9.1033000000000008</v>
      </c>
      <c r="N30" s="133">
        <v>9.0798000000000005</v>
      </c>
      <c r="O30" s="133">
        <v>14.2638</v>
      </c>
      <c r="P30" s="114">
        <v>1277.9000000000001</v>
      </c>
    </row>
    <row r="31" spans="1:20" s="105" customFormat="1" ht="15" customHeight="1" x14ac:dyDescent="0.25">
      <c r="A31" s="108" t="s">
        <v>19</v>
      </c>
      <c r="B31" s="131">
        <v>7.5</v>
      </c>
      <c r="C31" s="131">
        <v>6.5137999999999998</v>
      </c>
      <c r="D31" s="131">
        <v>12.297499999999999</v>
      </c>
      <c r="E31" s="131">
        <v>4.79</v>
      </c>
      <c r="F31" s="131">
        <v>8.4975000000000005</v>
      </c>
      <c r="G31" s="133">
        <v>8.1935000000000002</v>
      </c>
      <c r="H31" s="133">
        <v>9.3348999999999993</v>
      </c>
      <c r="I31" s="133">
        <v>11.3294</v>
      </c>
      <c r="J31" s="133">
        <v>11.8881</v>
      </c>
      <c r="K31" s="133">
        <v>11.801399999999999</v>
      </c>
      <c r="L31" s="133">
        <v>16.826799999999999</v>
      </c>
      <c r="M31" s="133">
        <v>19.923100000000002</v>
      </c>
      <c r="N31" s="133">
        <v>24.672000000000001</v>
      </c>
      <c r="O31" s="133">
        <v>23.209099999999999</v>
      </c>
      <c r="P31" s="114">
        <v>1019.1</v>
      </c>
    </row>
    <row r="32" spans="1:20" s="105" customFormat="1" ht="15" customHeight="1" x14ac:dyDescent="0.25">
      <c r="A32" s="122" t="s">
        <v>124</v>
      </c>
      <c r="B32" s="131">
        <v>159.76249999999999</v>
      </c>
      <c r="C32" s="131">
        <v>92.674999999999997</v>
      </c>
      <c r="D32" s="131">
        <v>108.45</v>
      </c>
      <c r="E32" s="131">
        <v>87.6875</v>
      </c>
      <c r="F32" s="131">
        <v>129.85</v>
      </c>
      <c r="G32" s="133">
        <v>104.06829999999999</v>
      </c>
      <c r="H32" s="133">
        <v>102.64479999999999</v>
      </c>
      <c r="I32" s="133">
        <v>110.5146</v>
      </c>
      <c r="J32" s="133">
        <v>106.4726</v>
      </c>
      <c r="K32" s="133">
        <v>107.1726</v>
      </c>
      <c r="L32" s="133">
        <v>132.6705</v>
      </c>
      <c r="M32" s="133">
        <v>137.68509999999998</v>
      </c>
      <c r="N32" s="133">
        <v>145.3366</v>
      </c>
      <c r="O32" s="133">
        <v>156.72070000000002</v>
      </c>
      <c r="P32" s="114"/>
    </row>
    <row r="33" spans="1:20" s="105" customFormat="1" ht="15" customHeight="1" x14ac:dyDescent="0.25">
      <c r="A33" s="123" t="s">
        <v>117</v>
      </c>
      <c r="B33" s="126"/>
      <c r="C33" s="126"/>
      <c r="D33" s="126"/>
      <c r="E33" s="126"/>
      <c r="F33" s="126"/>
      <c r="G33" s="129"/>
      <c r="H33" s="129"/>
      <c r="I33" s="129"/>
      <c r="J33" s="129"/>
      <c r="K33" s="129"/>
      <c r="L33" s="129"/>
      <c r="M33" s="129"/>
      <c r="N33" s="129"/>
      <c r="O33" s="129"/>
    </row>
    <row r="34" spans="1:20" s="105" customFormat="1" ht="15" customHeight="1" x14ac:dyDescent="0.25">
      <c r="A34" s="124" t="s">
        <v>118</v>
      </c>
      <c r="B34" s="131">
        <v>46.05</v>
      </c>
      <c r="C34" s="131">
        <v>62.6875</v>
      </c>
      <c r="D34" s="131">
        <v>55.625</v>
      </c>
      <c r="E34" s="131">
        <v>78</v>
      </c>
      <c r="F34" s="131">
        <v>91.775000000000006</v>
      </c>
      <c r="G34" s="133">
        <v>79.331100000000006</v>
      </c>
      <c r="H34" s="133">
        <v>89.1203</v>
      </c>
      <c r="I34" s="133">
        <v>97.308300000000003</v>
      </c>
      <c r="J34" s="133">
        <v>106.89960000000001</v>
      </c>
      <c r="K34" s="133">
        <v>117.6114</v>
      </c>
      <c r="L34" s="133">
        <v>155.4495</v>
      </c>
      <c r="M34" s="133">
        <v>172.62809999999999</v>
      </c>
      <c r="N34" s="133">
        <v>199.60509999999999</v>
      </c>
      <c r="O34" s="133">
        <v>202.5745</v>
      </c>
      <c r="T34" s="109"/>
    </row>
    <row r="35" spans="1:20" s="105" customFormat="1" ht="15" customHeight="1" x14ac:dyDescent="0.25">
      <c r="A35" s="125" t="s">
        <v>119</v>
      </c>
      <c r="B35" s="131">
        <v>54.25</v>
      </c>
      <c r="C35" s="131">
        <v>84.95</v>
      </c>
      <c r="D35" s="131">
        <v>83</v>
      </c>
      <c r="E35" s="131">
        <v>83.8</v>
      </c>
      <c r="F35" s="131">
        <v>91.65</v>
      </c>
      <c r="G35" s="133">
        <v>72.808000000000007</v>
      </c>
      <c r="H35" s="133">
        <v>92.530299999999997</v>
      </c>
      <c r="I35" s="133">
        <v>102.4914</v>
      </c>
      <c r="J35" s="133">
        <v>117.48220000000001</v>
      </c>
      <c r="K35" s="133">
        <v>122.4867</v>
      </c>
      <c r="L35" s="133">
        <v>166.34790000000001</v>
      </c>
      <c r="M35" s="133">
        <v>193.614</v>
      </c>
      <c r="N35" s="133">
        <v>205.43369999999999</v>
      </c>
      <c r="O35" s="133">
        <v>209.571</v>
      </c>
    </row>
    <row r="36" spans="1:20" s="105" customFormat="1" ht="15" customHeight="1" x14ac:dyDescent="0.25">
      <c r="A36" s="106" t="s">
        <v>8</v>
      </c>
      <c r="B36" s="131"/>
      <c r="C36" s="131"/>
      <c r="D36" s="131"/>
      <c r="E36" s="131"/>
      <c r="F36" s="131">
        <v>269.10000000000002</v>
      </c>
      <c r="G36" s="132">
        <v>282.7</v>
      </c>
      <c r="H36" s="132">
        <v>296.89999999999998</v>
      </c>
      <c r="I36" s="132">
        <v>312.60000000000002</v>
      </c>
      <c r="J36" s="132">
        <v>328.2</v>
      </c>
      <c r="K36" s="132">
        <v>343</v>
      </c>
      <c r="L36" s="132">
        <v>416.1</v>
      </c>
      <c r="M36" s="132">
        <v>483.4</v>
      </c>
      <c r="N36" s="132">
        <v>536.9</v>
      </c>
      <c r="O36" s="132">
        <v>582.79999999999995</v>
      </c>
    </row>
    <row r="37" spans="1:20" s="105" customFormat="1" ht="15" customHeight="1" x14ac:dyDescent="0.25">
      <c r="A37" s="106" t="s">
        <v>120</v>
      </c>
      <c r="B37" s="131"/>
      <c r="C37" s="131"/>
      <c r="D37" s="131"/>
      <c r="E37" s="131"/>
      <c r="F37" s="131"/>
      <c r="G37" s="132">
        <v>12.2</v>
      </c>
      <c r="H37" s="132">
        <v>42.6</v>
      </c>
      <c r="I37" s="132">
        <v>66</v>
      </c>
      <c r="J37" s="132">
        <v>96.5</v>
      </c>
      <c r="K37" s="132">
        <v>123.6</v>
      </c>
      <c r="L37" s="132">
        <v>218.9</v>
      </c>
      <c r="M37" s="132">
        <v>234.1</v>
      </c>
      <c r="N37" s="132">
        <v>260.60000000000002</v>
      </c>
      <c r="O37" s="132">
        <v>242.6</v>
      </c>
    </row>
    <row r="38" spans="1:20" s="105" customFormat="1" ht="15" customHeight="1" x14ac:dyDescent="0.25">
      <c r="B38" s="116"/>
      <c r="C38" s="116"/>
      <c r="D38" s="116"/>
      <c r="E38" s="116"/>
      <c r="F38" s="116"/>
      <c r="G38" s="135"/>
      <c r="H38" s="135"/>
      <c r="I38" s="135"/>
      <c r="J38" s="135"/>
      <c r="K38" s="135"/>
      <c r="L38" s="135"/>
      <c r="M38" s="135"/>
      <c r="N38" s="135"/>
      <c r="O38" s="135"/>
    </row>
    <row r="39" spans="1:20" s="105" customFormat="1" ht="15" customHeight="1" x14ac:dyDescent="0.25">
      <c r="A39" s="118" t="s">
        <v>95</v>
      </c>
      <c r="B39" s="119"/>
      <c r="C39" s="119"/>
      <c r="D39" s="119"/>
      <c r="E39" s="119"/>
      <c r="F39" s="119"/>
      <c r="G39" s="119"/>
      <c r="H39" s="159"/>
      <c r="I39" s="159"/>
      <c r="J39" s="120"/>
      <c r="K39" s="120"/>
      <c r="L39" s="120"/>
      <c r="M39" s="120"/>
      <c r="N39" s="120"/>
      <c r="O39" s="120"/>
    </row>
    <row r="40" spans="1:20" s="105" customFormat="1" ht="15" customHeight="1" x14ac:dyDescent="0.25"/>
  </sheetData>
  <sheetProtection algorithmName="SHA-256" hashValue="D2N1xInkUnwx9cZFbP67LomTLACtEcuHdiZs6KlkjOk=" saltValue="N659kcnXFrz/4mK1MNAQ+w==" spinCount="100000" sheet="1"/>
  <mergeCells count="3">
    <mergeCell ref="A9:O9"/>
    <mergeCell ref="A24:O24"/>
    <mergeCell ref="D1:P6"/>
  </mergeCells>
  <conditionalFormatting sqref="B15:E17">
    <cfRule type="cellIs" dxfId="55" priority="6" operator="lessThan">
      <formula>0</formula>
    </cfRule>
  </conditionalFormatting>
  <conditionalFormatting sqref="B19:E22">
    <cfRule type="cellIs" dxfId="54" priority="2" operator="lessThan">
      <formula>0</formula>
    </cfRule>
  </conditionalFormatting>
  <conditionalFormatting sqref="B30:E32">
    <cfRule type="cellIs" dxfId="53" priority="4" operator="lessThan">
      <formula>0</formula>
    </cfRule>
  </conditionalFormatting>
  <conditionalFormatting sqref="B34:E37">
    <cfRule type="cellIs" dxfId="52" priority="1" operator="lessThan">
      <formula>0</formula>
    </cfRule>
  </conditionalFormatting>
  <conditionalFormatting sqref="F22:O22">
    <cfRule type="cellIs" dxfId="51" priority="5" operator="lessThan">
      <formula>0</formula>
    </cfRule>
  </conditionalFormatting>
  <conditionalFormatting sqref="F37:O37">
    <cfRule type="cellIs" dxfId="50" priority="3"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84BE6-E86E-4B6C-B499-59C233428A2E}">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121" customWidth="1" collapsed="1"/>
    <col min="2" max="15" width="10.5703125" style="121" bestFit="1" customWidth="1" collapsed="1"/>
    <col min="16" max="16384" width="24.42578125" style="121" collapsed="1"/>
  </cols>
  <sheetData>
    <row r="1" spans="1:20" s="189" customFormat="1" ht="21" customHeight="1" x14ac:dyDescent="0.2">
      <c r="A1" s="178" t="s">
        <v>0</v>
      </c>
      <c r="D1" s="217" t="s">
        <v>127</v>
      </c>
      <c r="E1" s="217"/>
      <c r="F1" s="217"/>
      <c r="G1" s="217"/>
      <c r="H1" s="217"/>
      <c r="I1" s="217"/>
      <c r="J1" s="217"/>
      <c r="K1" s="217"/>
      <c r="L1" s="217"/>
      <c r="M1" s="217"/>
      <c r="N1" s="217"/>
      <c r="O1" s="217"/>
      <c r="P1" s="217"/>
    </row>
    <row r="2" spans="1:20" s="190" customFormat="1" ht="12.75" customHeight="1" x14ac:dyDescent="0.2">
      <c r="A2" s="180"/>
      <c r="B2" s="180"/>
      <c r="C2" s="180"/>
      <c r="D2" s="217"/>
      <c r="E2" s="217"/>
      <c r="F2" s="217"/>
      <c r="G2" s="217"/>
      <c r="H2" s="217"/>
      <c r="I2" s="217"/>
      <c r="J2" s="217"/>
      <c r="K2" s="217"/>
      <c r="L2" s="217"/>
      <c r="M2" s="217"/>
      <c r="N2" s="217"/>
      <c r="O2" s="217"/>
      <c r="P2" s="217"/>
      <c r="Q2" s="180"/>
      <c r="R2" s="180"/>
      <c r="S2" s="180"/>
      <c r="T2" s="180"/>
    </row>
    <row r="3" spans="1:20" s="190" customFormat="1" ht="12.75" customHeight="1" x14ac:dyDescent="0.2">
      <c r="A3" s="180"/>
      <c r="B3" s="180"/>
      <c r="C3" s="180"/>
      <c r="D3" s="217"/>
      <c r="E3" s="217"/>
      <c r="F3" s="217"/>
      <c r="G3" s="217"/>
      <c r="H3" s="217"/>
      <c r="I3" s="217"/>
      <c r="J3" s="217"/>
      <c r="K3" s="217"/>
      <c r="L3" s="217"/>
      <c r="M3" s="217"/>
      <c r="N3" s="217"/>
      <c r="O3" s="217"/>
      <c r="P3" s="217"/>
      <c r="Q3" s="191"/>
      <c r="R3" s="180"/>
      <c r="S3" s="180"/>
      <c r="T3" s="180"/>
    </row>
    <row r="4" spans="1:20" s="190" customFormat="1" ht="12.75" customHeight="1" x14ac:dyDescent="0.2">
      <c r="A4" s="180"/>
      <c r="B4" s="180"/>
      <c r="C4" s="180"/>
      <c r="D4" s="217"/>
      <c r="E4" s="217"/>
      <c r="F4" s="217"/>
      <c r="G4" s="217"/>
      <c r="H4" s="217"/>
      <c r="I4" s="217"/>
      <c r="J4" s="217"/>
      <c r="K4" s="217"/>
      <c r="L4" s="217"/>
      <c r="M4" s="217"/>
      <c r="N4" s="217"/>
      <c r="O4" s="217"/>
      <c r="P4" s="217"/>
      <c r="Q4" s="180"/>
      <c r="R4" s="180"/>
      <c r="S4" s="180"/>
      <c r="T4" s="180"/>
    </row>
    <row r="5" spans="1:20" s="190" customFormat="1" ht="12.75" customHeight="1" x14ac:dyDescent="0.2">
      <c r="A5" s="180"/>
      <c r="B5" s="180"/>
      <c r="C5" s="180"/>
      <c r="D5" s="217"/>
      <c r="E5" s="217"/>
      <c r="F5" s="217"/>
      <c r="G5" s="217"/>
      <c r="H5" s="217"/>
      <c r="I5" s="217"/>
      <c r="J5" s="217"/>
      <c r="K5" s="217"/>
      <c r="L5" s="217"/>
      <c r="M5" s="217"/>
      <c r="N5" s="217"/>
      <c r="O5" s="217"/>
      <c r="P5" s="217"/>
      <c r="Q5" s="180"/>
      <c r="R5" s="180"/>
      <c r="S5" s="180"/>
      <c r="T5" s="180"/>
    </row>
    <row r="6" spans="1:20" s="190" customFormat="1" ht="12.75" customHeight="1" x14ac:dyDescent="0.2">
      <c r="A6" s="180"/>
      <c r="B6" s="180"/>
      <c r="C6" s="180"/>
      <c r="D6" s="217"/>
      <c r="E6" s="217"/>
      <c r="F6" s="217"/>
      <c r="G6" s="217"/>
      <c r="H6" s="217"/>
      <c r="I6" s="217"/>
      <c r="J6" s="217"/>
      <c r="K6" s="217"/>
      <c r="L6" s="217"/>
      <c r="M6" s="217"/>
      <c r="N6" s="217"/>
      <c r="O6" s="217"/>
      <c r="P6" s="217"/>
      <c r="Q6" s="180"/>
      <c r="R6" s="180"/>
      <c r="S6" s="180"/>
      <c r="T6" s="180"/>
    </row>
    <row r="7" spans="1:20" s="103" customFormat="1" ht="39" customHeight="1" x14ac:dyDescent="0.2">
      <c r="A7" s="102" t="s">
        <v>128</v>
      </c>
      <c r="B7" s="152"/>
      <c r="C7" s="152"/>
      <c r="D7" s="153"/>
      <c r="E7" s="153"/>
      <c r="F7" s="153"/>
      <c r="G7" s="153"/>
      <c r="H7" s="153"/>
      <c r="I7" s="153"/>
      <c r="J7" s="153"/>
      <c r="K7" s="153"/>
      <c r="L7" s="153"/>
      <c r="M7" s="153"/>
      <c r="N7" s="153"/>
      <c r="O7" s="153"/>
      <c r="P7" s="154"/>
      <c r="Q7" s="154"/>
      <c r="R7" s="154" t="s">
        <v>116</v>
      </c>
      <c r="S7" s="154"/>
      <c r="T7" s="154"/>
    </row>
    <row r="8" spans="1:20"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x14ac:dyDescent="0.25">
      <c r="A9" s="211" t="s">
        <v>73</v>
      </c>
      <c r="B9" s="212"/>
      <c r="C9" s="212"/>
      <c r="D9" s="212"/>
      <c r="E9" s="212"/>
      <c r="F9" s="212"/>
      <c r="G9" s="212"/>
      <c r="H9" s="212"/>
      <c r="I9" s="212"/>
      <c r="J9" s="212"/>
      <c r="K9" s="212"/>
      <c r="L9" s="212"/>
      <c r="M9" s="212"/>
      <c r="N9" s="212"/>
      <c r="O9" s="213"/>
    </row>
    <row r="10" spans="1:20" s="105" customFormat="1" ht="15" customHeight="1" x14ac:dyDescent="0.25">
      <c r="A10" s="106" t="s">
        <v>3</v>
      </c>
      <c r="B10" s="126">
        <v>30</v>
      </c>
      <c r="C10" s="126">
        <v>41</v>
      </c>
      <c r="D10" s="126">
        <v>41</v>
      </c>
      <c r="E10" s="126">
        <v>43</v>
      </c>
      <c r="F10" s="126">
        <v>51</v>
      </c>
      <c r="G10" s="128">
        <v>52.9</v>
      </c>
      <c r="H10" s="128">
        <v>53</v>
      </c>
      <c r="I10" s="128">
        <v>59.5</v>
      </c>
      <c r="J10" s="128">
        <v>63.1</v>
      </c>
      <c r="K10" s="128">
        <v>69.7</v>
      </c>
      <c r="L10" s="128">
        <v>95.3</v>
      </c>
      <c r="M10" s="128">
        <v>116.2</v>
      </c>
      <c r="N10" s="128">
        <v>132.6</v>
      </c>
      <c r="O10" s="128">
        <v>150.1</v>
      </c>
    </row>
    <row r="11" spans="1:20" s="105" customFormat="1" ht="15" customHeight="1" x14ac:dyDescent="0.25">
      <c r="A11" s="107" t="s">
        <v>89</v>
      </c>
      <c r="B11" s="126">
        <v>8</v>
      </c>
      <c r="C11" s="126">
        <v>20</v>
      </c>
      <c r="D11" s="126">
        <v>15</v>
      </c>
      <c r="E11" s="126">
        <v>13</v>
      </c>
      <c r="F11" s="126">
        <v>26</v>
      </c>
      <c r="G11" s="129">
        <v>19.399999999999999</v>
      </c>
      <c r="H11" s="129">
        <v>18.399999999999999</v>
      </c>
      <c r="I11" s="129">
        <v>18.5</v>
      </c>
      <c r="J11" s="129">
        <v>25.2</v>
      </c>
      <c r="K11" s="129">
        <v>27.299999999999997</v>
      </c>
      <c r="L11" s="129">
        <v>35</v>
      </c>
      <c r="M11" s="129">
        <v>35.5</v>
      </c>
      <c r="N11" s="129">
        <v>46.20000000000001</v>
      </c>
      <c r="O11" s="129">
        <v>53.7</v>
      </c>
    </row>
    <row r="12" spans="1:20" s="105" customFormat="1" ht="24" x14ac:dyDescent="0.25">
      <c r="A12" s="108" t="s">
        <v>104</v>
      </c>
      <c r="B12" s="126">
        <v>8</v>
      </c>
      <c r="C12" s="155" t="s">
        <v>123</v>
      </c>
      <c r="D12" s="155" t="s">
        <v>123</v>
      </c>
      <c r="E12" s="155" t="s">
        <v>123</v>
      </c>
      <c r="F12" s="155" t="s">
        <v>123</v>
      </c>
      <c r="G12" s="129">
        <v>19.399999999999999</v>
      </c>
      <c r="H12" s="129">
        <v>18.399999999999999</v>
      </c>
      <c r="I12" s="129">
        <v>18.5</v>
      </c>
      <c r="J12" s="129">
        <v>25.2</v>
      </c>
      <c r="K12" s="129">
        <v>27.299999999999997</v>
      </c>
      <c r="L12" s="129">
        <v>32.5</v>
      </c>
      <c r="M12" s="129">
        <v>35.5</v>
      </c>
      <c r="N12" s="129">
        <v>46.20000000000001</v>
      </c>
      <c r="O12" s="129">
        <v>50.6</v>
      </c>
    </row>
    <row r="13" spans="1:20" s="105" customFormat="1" ht="15" customHeight="1" x14ac:dyDescent="0.25">
      <c r="A13" s="108" t="s">
        <v>16</v>
      </c>
      <c r="B13" s="126"/>
      <c r="C13" s="155" t="s">
        <v>123</v>
      </c>
      <c r="D13" s="155" t="s">
        <v>123</v>
      </c>
      <c r="E13" s="155" t="s">
        <v>123</v>
      </c>
      <c r="F13" s="155" t="s">
        <v>123</v>
      </c>
      <c r="G13" s="129"/>
      <c r="H13" s="129"/>
      <c r="I13" s="129"/>
      <c r="J13" s="129"/>
      <c r="K13" s="129"/>
      <c r="L13" s="129">
        <v>2.5</v>
      </c>
      <c r="M13" s="129"/>
      <c r="N13" s="129"/>
      <c r="O13" s="129">
        <v>3.1</v>
      </c>
    </row>
    <row r="14" spans="1:20" s="105" customFormat="1" ht="15" customHeight="1" x14ac:dyDescent="0.25">
      <c r="A14" s="107" t="s">
        <v>92</v>
      </c>
      <c r="B14" s="126">
        <v>9</v>
      </c>
      <c r="C14" s="126">
        <v>12.2</v>
      </c>
      <c r="D14" s="126">
        <v>7</v>
      </c>
      <c r="E14" s="126">
        <v>21</v>
      </c>
      <c r="F14" s="130">
        <v>12</v>
      </c>
      <c r="G14" s="129">
        <v>15.9</v>
      </c>
      <c r="H14" s="129">
        <v>19</v>
      </c>
      <c r="I14" s="129">
        <v>18.2</v>
      </c>
      <c r="J14" s="129">
        <v>20.8</v>
      </c>
      <c r="K14" s="129">
        <v>21.7</v>
      </c>
      <c r="L14" s="129">
        <v>33.200000000000003</v>
      </c>
      <c r="M14" s="129">
        <v>36.5</v>
      </c>
      <c r="N14" s="129">
        <v>36.700000000000003</v>
      </c>
      <c r="O14" s="129">
        <v>42.099999999999994</v>
      </c>
    </row>
    <row r="15" spans="1:20" s="105" customFormat="1" ht="15" customHeight="1" x14ac:dyDescent="0.25">
      <c r="A15" s="108" t="s">
        <v>102</v>
      </c>
      <c r="B15" s="126"/>
      <c r="C15" s="126"/>
      <c r="D15" s="126"/>
      <c r="E15" s="155" t="s">
        <v>123</v>
      </c>
      <c r="F15" s="126"/>
      <c r="G15" s="129"/>
      <c r="H15" s="129"/>
      <c r="I15" s="129"/>
      <c r="J15" s="129"/>
      <c r="K15" s="129"/>
      <c r="L15" s="129"/>
      <c r="M15" s="129"/>
      <c r="N15" s="129"/>
      <c r="O15" s="129"/>
      <c r="T15" s="109"/>
    </row>
    <row r="16" spans="1:20" s="105" customFormat="1" ht="15" customHeight="1" x14ac:dyDescent="0.25">
      <c r="A16" s="108" t="s">
        <v>19</v>
      </c>
      <c r="B16" s="126"/>
      <c r="C16" s="155" t="s">
        <v>123</v>
      </c>
      <c r="D16" s="126"/>
      <c r="E16" s="155" t="s">
        <v>123</v>
      </c>
      <c r="F16" s="126"/>
      <c r="G16" s="129"/>
      <c r="H16" s="129"/>
      <c r="I16" s="129"/>
      <c r="J16" s="129"/>
      <c r="K16" s="129"/>
      <c r="L16" s="129"/>
      <c r="M16" s="129"/>
      <c r="N16" s="129"/>
      <c r="O16" s="129"/>
    </row>
    <row r="17" spans="1:20" s="105" customFormat="1" ht="15" customHeight="1" x14ac:dyDescent="0.25">
      <c r="A17" s="122" t="s">
        <v>124</v>
      </c>
      <c r="B17" s="126">
        <v>9</v>
      </c>
      <c r="C17" s="155" t="s">
        <v>123</v>
      </c>
      <c r="D17" s="126">
        <v>7</v>
      </c>
      <c r="E17" s="126">
        <v>14</v>
      </c>
      <c r="F17" s="126">
        <v>12</v>
      </c>
      <c r="G17" s="129">
        <v>15.9</v>
      </c>
      <c r="H17" s="129">
        <v>19</v>
      </c>
      <c r="I17" s="129">
        <v>18.2</v>
      </c>
      <c r="J17" s="129">
        <v>20.8</v>
      </c>
      <c r="K17" s="129">
        <v>21.7</v>
      </c>
      <c r="L17" s="129">
        <v>33.200000000000003</v>
      </c>
      <c r="M17" s="129">
        <v>36.5</v>
      </c>
      <c r="N17" s="129">
        <v>36.700000000000003</v>
      </c>
      <c r="O17" s="129">
        <v>42.099999999999994</v>
      </c>
    </row>
    <row r="18" spans="1:20" s="105" customFormat="1" ht="15" customHeight="1" x14ac:dyDescent="0.25">
      <c r="A18" s="123" t="s">
        <v>117</v>
      </c>
      <c r="B18" s="126"/>
      <c r="C18" s="126"/>
      <c r="D18" s="126"/>
      <c r="E18" s="126"/>
      <c r="F18" s="126"/>
      <c r="G18" s="129"/>
      <c r="H18" s="129"/>
      <c r="I18" s="129"/>
      <c r="J18" s="129"/>
      <c r="K18" s="129"/>
      <c r="L18" s="129"/>
      <c r="M18" s="129"/>
      <c r="N18" s="129"/>
      <c r="O18" s="129"/>
    </row>
    <row r="19" spans="1:20" s="105" customFormat="1" ht="15" customHeight="1" x14ac:dyDescent="0.25">
      <c r="A19" s="124" t="s">
        <v>118</v>
      </c>
      <c r="B19" s="155" t="s">
        <v>123</v>
      </c>
      <c r="C19" s="126">
        <v>6</v>
      </c>
      <c r="D19" s="155" t="s">
        <v>123</v>
      </c>
      <c r="E19" s="126">
        <v>9</v>
      </c>
      <c r="F19" s="126">
        <v>11</v>
      </c>
      <c r="G19" s="129">
        <v>9.1999999999999993</v>
      </c>
      <c r="H19" s="129">
        <v>8</v>
      </c>
      <c r="I19" s="129">
        <v>11</v>
      </c>
      <c r="J19" s="129">
        <v>9.5</v>
      </c>
      <c r="K19" s="129">
        <v>13.8</v>
      </c>
      <c r="L19" s="129">
        <v>16.3</v>
      </c>
      <c r="M19" s="129">
        <v>19</v>
      </c>
      <c r="N19" s="129">
        <v>21.1</v>
      </c>
      <c r="O19" s="129">
        <v>22.5</v>
      </c>
      <c r="T19" s="109"/>
    </row>
    <row r="20" spans="1:20" s="105" customFormat="1" ht="15" customHeight="1" x14ac:dyDescent="0.25">
      <c r="A20" s="125" t="s">
        <v>119</v>
      </c>
      <c r="B20" s="155" t="s">
        <v>123</v>
      </c>
      <c r="C20" s="126">
        <v>6</v>
      </c>
      <c r="D20" s="155" t="s">
        <v>123</v>
      </c>
      <c r="E20" s="155" t="s">
        <v>123</v>
      </c>
      <c r="F20" s="126">
        <v>11</v>
      </c>
      <c r="G20" s="129">
        <v>10.9</v>
      </c>
      <c r="H20" s="129">
        <v>12.6</v>
      </c>
      <c r="I20" s="129">
        <v>12.2</v>
      </c>
      <c r="J20" s="129">
        <v>13.2</v>
      </c>
      <c r="K20" s="129">
        <v>13.2</v>
      </c>
      <c r="L20" s="129">
        <v>22</v>
      </c>
      <c r="M20" s="129">
        <v>24.3</v>
      </c>
      <c r="N20" s="129">
        <v>26.3</v>
      </c>
      <c r="O20" s="129">
        <v>28.3</v>
      </c>
    </row>
    <row r="21" spans="1:20" s="105" customFormat="1" ht="15" customHeight="1" x14ac:dyDescent="0.25">
      <c r="A21" s="106" t="s">
        <v>8</v>
      </c>
      <c r="B21" s="126"/>
      <c r="C21" s="126"/>
      <c r="D21" s="126"/>
      <c r="E21" s="126"/>
      <c r="F21" s="126">
        <v>51</v>
      </c>
      <c r="G21" s="128">
        <v>52.5</v>
      </c>
      <c r="H21" s="128">
        <v>54.6</v>
      </c>
      <c r="I21" s="128">
        <v>59.4</v>
      </c>
      <c r="J21" s="128">
        <v>62.9</v>
      </c>
      <c r="K21" s="128">
        <v>66.099999999999994</v>
      </c>
      <c r="L21" s="128">
        <v>83.8</v>
      </c>
      <c r="M21" s="128">
        <v>98.4</v>
      </c>
      <c r="N21" s="128">
        <v>105.8</v>
      </c>
      <c r="O21" s="128">
        <v>112.6</v>
      </c>
    </row>
    <row r="22" spans="1:20" s="105" customFormat="1" ht="15" customHeight="1" x14ac:dyDescent="0.25">
      <c r="A22" s="106" t="s">
        <v>120</v>
      </c>
      <c r="B22" s="126"/>
      <c r="C22" s="126"/>
      <c r="D22" s="126"/>
      <c r="E22" s="126"/>
      <c r="F22" s="126"/>
      <c r="G22" s="128">
        <v>0.4</v>
      </c>
      <c r="H22" s="128">
        <v>-1.6</v>
      </c>
      <c r="I22" s="128">
        <v>0.1</v>
      </c>
      <c r="J22" s="128">
        <v>0.2</v>
      </c>
      <c r="K22" s="128">
        <v>3.6</v>
      </c>
      <c r="L22" s="128">
        <v>11.5</v>
      </c>
      <c r="M22" s="128">
        <v>17.8</v>
      </c>
      <c r="N22" s="128">
        <v>26.8</v>
      </c>
      <c r="O22" s="128">
        <v>37.5</v>
      </c>
    </row>
    <row r="23" spans="1:20" s="113" customFormat="1" ht="15" customHeight="1" x14ac:dyDescent="0.25">
      <c r="A23" s="110"/>
      <c r="B23" s="111"/>
      <c r="C23" s="111"/>
      <c r="D23" s="111"/>
      <c r="E23" s="111"/>
      <c r="F23" s="111"/>
      <c r="G23" s="112"/>
      <c r="H23" s="112"/>
      <c r="I23" s="112"/>
      <c r="J23" s="112"/>
      <c r="K23" s="112"/>
      <c r="L23" s="112"/>
      <c r="M23" s="112"/>
      <c r="N23" s="112"/>
      <c r="O23" s="112"/>
    </row>
    <row r="24" spans="1:20" s="105" customFormat="1" ht="15" customHeight="1" x14ac:dyDescent="0.25">
      <c r="A24" s="214" t="s">
        <v>112</v>
      </c>
      <c r="B24" s="215"/>
      <c r="C24" s="215"/>
      <c r="D24" s="215"/>
      <c r="E24" s="215"/>
      <c r="F24" s="215"/>
      <c r="G24" s="215"/>
      <c r="H24" s="215"/>
      <c r="I24" s="215"/>
      <c r="J24" s="215"/>
      <c r="K24" s="215"/>
      <c r="L24" s="215"/>
      <c r="M24" s="215"/>
      <c r="N24" s="215"/>
      <c r="O24" s="216"/>
    </row>
    <row r="25" spans="1:20" s="105" customFormat="1" ht="15" customHeight="1" x14ac:dyDescent="0.25">
      <c r="A25" s="106" t="s">
        <v>3</v>
      </c>
      <c r="B25" s="131">
        <v>33.6</v>
      </c>
      <c r="C25" s="131">
        <v>41.125</v>
      </c>
      <c r="D25" s="131">
        <v>44.15</v>
      </c>
      <c r="E25" s="131">
        <v>41.337499999999999</v>
      </c>
      <c r="F25" s="131">
        <v>53.85</v>
      </c>
      <c r="G25" s="132">
        <v>57.652999999999999</v>
      </c>
      <c r="H25" s="132">
        <v>58.706699999999998</v>
      </c>
      <c r="I25" s="132">
        <v>64.891199999999998</v>
      </c>
      <c r="J25" s="132">
        <v>68.586600000000004</v>
      </c>
      <c r="K25" s="132">
        <v>76.637500000000003</v>
      </c>
      <c r="L25" s="132">
        <v>104.13549999999999</v>
      </c>
      <c r="M25" s="132">
        <v>124.9682</v>
      </c>
      <c r="N25" s="132">
        <v>142.64859999999999</v>
      </c>
      <c r="O25" s="132">
        <v>161.8723</v>
      </c>
      <c r="P25" s="114">
        <v>62851.7</v>
      </c>
    </row>
    <row r="26" spans="1:20" s="105" customFormat="1" ht="15" customHeight="1" x14ac:dyDescent="0.25">
      <c r="A26" s="107" t="s">
        <v>89</v>
      </c>
      <c r="B26" s="131">
        <v>8.65</v>
      </c>
      <c r="C26" s="131">
        <v>21.324999999999999</v>
      </c>
      <c r="D26" s="131">
        <v>16.625</v>
      </c>
      <c r="E26" s="131">
        <v>13.3</v>
      </c>
      <c r="F26" s="131">
        <v>29.3</v>
      </c>
      <c r="G26" s="133">
        <v>22.675899999999999</v>
      </c>
      <c r="H26" s="133">
        <v>23.316299999999998</v>
      </c>
      <c r="I26" s="133">
        <v>21.904499999999999</v>
      </c>
      <c r="J26" s="133">
        <v>28.325900000000004</v>
      </c>
      <c r="K26" s="133">
        <v>31.3719</v>
      </c>
      <c r="L26" s="133">
        <v>40.046700000000001</v>
      </c>
      <c r="M26" s="133">
        <v>40.570899999999995</v>
      </c>
      <c r="N26" s="133">
        <v>52.777200000000008</v>
      </c>
      <c r="O26" s="133">
        <v>60.237100000000005</v>
      </c>
      <c r="P26" s="114">
        <v>4253.8999999999996</v>
      </c>
    </row>
    <row r="27" spans="1:20" s="105" customFormat="1" ht="24" x14ac:dyDescent="0.25">
      <c r="A27" s="108" t="s">
        <v>104</v>
      </c>
      <c r="B27" s="131">
        <v>8.65</v>
      </c>
      <c r="C27" s="131">
        <v>17.774999999999999</v>
      </c>
      <c r="D27" s="131">
        <v>16.125</v>
      </c>
      <c r="E27" s="131">
        <v>12.350000000000001</v>
      </c>
      <c r="F27" s="131">
        <v>26.925000000000001</v>
      </c>
      <c r="G27" s="133">
        <v>22.675899999999999</v>
      </c>
      <c r="H27" s="133">
        <v>23.316299999999998</v>
      </c>
      <c r="I27" s="133">
        <v>21.904499999999999</v>
      </c>
      <c r="J27" s="133">
        <v>28.325900000000004</v>
      </c>
      <c r="K27" s="133">
        <v>31.3719</v>
      </c>
      <c r="L27" s="133">
        <v>37.715299999999999</v>
      </c>
      <c r="M27" s="133">
        <v>40.570899999999995</v>
      </c>
      <c r="N27" s="133">
        <v>52.777200000000008</v>
      </c>
      <c r="O27" s="133">
        <v>56.834900000000005</v>
      </c>
      <c r="P27" s="114">
        <v>3352.5</v>
      </c>
    </row>
    <row r="28" spans="1:20" s="105" customFormat="1" ht="15" customHeight="1" x14ac:dyDescent="0.25">
      <c r="A28" s="108" t="s">
        <v>16</v>
      </c>
      <c r="B28" s="131"/>
      <c r="C28" s="131">
        <v>3.55</v>
      </c>
      <c r="D28" s="131">
        <v>0.5</v>
      </c>
      <c r="E28" s="131">
        <v>0.95</v>
      </c>
      <c r="F28" s="131">
        <v>2.375</v>
      </c>
      <c r="G28" s="133"/>
      <c r="H28" s="133"/>
      <c r="I28" s="133"/>
      <c r="J28" s="133"/>
      <c r="K28" s="133"/>
      <c r="L28" s="133">
        <v>2.3313999999999999</v>
      </c>
      <c r="M28" s="133"/>
      <c r="N28" s="133"/>
      <c r="O28" s="133">
        <v>3.4022000000000001</v>
      </c>
      <c r="P28" s="115">
        <v>901.4</v>
      </c>
    </row>
    <row r="29" spans="1:20" s="105" customFormat="1" ht="15" customHeight="1" x14ac:dyDescent="0.25">
      <c r="A29" s="107" t="s">
        <v>92</v>
      </c>
      <c r="B29" s="131">
        <v>10.299999999999999</v>
      </c>
      <c r="C29" s="131">
        <v>11.725000000000001</v>
      </c>
      <c r="D29" s="131">
        <v>7.75</v>
      </c>
      <c r="E29" s="131">
        <v>21.625</v>
      </c>
      <c r="F29" s="134">
        <v>11.6</v>
      </c>
      <c r="G29" s="133">
        <v>16.3719</v>
      </c>
      <c r="H29" s="133">
        <v>19.691000000000003</v>
      </c>
      <c r="I29" s="133">
        <v>20.8003</v>
      </c>
      <c r="J29" s="133">
        <v>23.029900000000001</v>
      </c>
      <c r="K29" s="133">
        <v>25.016100000000002</v>
      </c>
      <c r="L29" s="133">
        <v>35.8889</v>
      </c>
      <c r="M29" s="133">
        <v>38.822500000000005</v>
      </c>
      <c r="N29" s="133">
        <v>38.747199999999999</v>
      </c>
      <c r="O29" s="133">
        <v>45.795000000000002</v>
      </c>
      <c r="P29" s="114">
        <v>2297</v>
      </c>
    </row>
    <row r="30" spans="1:20" s="105" customFormat="1" ht="15" customHeight="1" x14ac:dyDescent="0.25">
      <c r="A30" s="108" t="s">
        <v>102</v>
      </c>
      <c r="B30" s="131"/>
      <c r="C30" s="131"/>
      <c r="D30" s="131"/>
      <c r="E30" s="131">
        <v>2.7675000000000001</v>
      </c>
      <c r="F30" s="131"/>
      <c r="G30" s="133"/>
      <c r="H30" s="133"/>
      <c r="I30" s="133"/>
      <c r="J30" s="133"/>
      <c r="K30" s="133"/>
      <c r="L30" s="133"/>
      <c r="M30" s="133"/>
      <c r="N30" s="133"/>
      <c r="O30" s="133"/>
      <c r="P30" s="114">
        <v>1277.9000000000001</v>
      </c>
    </row>
    <row r="31" spans="1:20" s="105" customFormat="1" ht="15" customHeight="1" x14ac:dyDescent="0.25">
      <c r="A31" s="108" t="s">
        <v>19</v>
      </c>
      <c r="B31" s="131"/>
      <c r="C31" s="131">
        <v>2.4500000000000002</v>
      </c>
      <c r="D31" s="131"/>
      <c r="E31" s="131">
        <v>3.0825</v>
      </c>
      <c r="F31" s="131"/>
      <c r="G31" s="133"/>
      <c r="H31" s="133"/>
      <c r="I31" s="133"/>
      <c r="J31" s="133"/>
      <c r="K31" s="133"/>
      <c r="L31" s="133"/>
      <c r="M31" s="133"/>
      <c r="N31" s="133"/>
      <c r="O31" s="133"/>
      <c r="P31" s="114">
        <v>1019.1</v>
      </c>
    </row>
    <row r="32" spans="1:20" s="105" customFormat="1" ht="15" customHeight="1" x14ac:dyDescent="0.25">
      <c r="A32" s="122" t="s">
        <v>124</v>
      </c>
      <c r="B32" s="131">
        <v>10.299999999999999</v>
      </c>
      <c r="C32" s="131">
        <v>9.2750000000000004</v>
      </c>
      <c r="D32" s="131">
        <v>7.75</v>
      </c>
      <c r="E32" s="131">
        <v>15.774999999999999</v>
      </c>
      <c r="F32" s="131">
        <v>11.6</v>
      </c>
      <c r="G32" s="133">
        <v>16.3719</v>
      </c>
      <c r="H32" s="133">
        <v>19.691000000000003</v>
      </c>
      <c r="I32" s="133">
        <v>20.8003</v>
      </c>
      <c r="J32" s="133">
        <v>23.029900000000001</v>
      </c>
      <c r="K32" s="133">
        <v>25.016100000000002</v>
      </c>
      <c r="L32" s="133">
        <v>35.8889</v>
      </c>
      <c r="M32" s="133">
        <v>38.822500000000005</v>
      </c>
      <c r="N32" s="133">
        <v>38.747199999999999</v>
      </c>
      <c r="O32" s="133">
        <v>45.795000000000002</v>
      </c>
      <c r="P32" s="114"/>
    </row>
    <row r="33" spans="1:20" s="105" customFormat="1" ht="15" customHeight="1" x14ac:dyDescent="0.25">
      <c r="A33" s="123" t="s">
        <v>117</v>
      </c>
      <c r="B33" s="126"/>
      <c r="C33" s="126"/>
      <c r="D33" s="126"/>
      <c r="E33" s="126"/>
      <c r="F33" s="126"/>
      <c r="G33" s="129"/>
      <c r="H33" s="129"/>
      <c r="I33" s="129"/>
      <c r="J33" s="129"/>
      <c r="K33" s="129"/>
      <c r="L33" s="129"/>
      <c r="M33" s="129"/>
      <c r="N33" s="129"/>
      <c r="O33" s="129"/>
    </row>
    <row r="34" spans="1:20" s="105" customFormat="1" ht="15" customHeight="1" x14ac:dyDescent="0.25">
      <c r="A34" s="124" t="s">
        <v>118</v>
      </c>
      <c r="B34" s="131">
        <v>4.7249999999999996</v>
      </c>
      <c r="C34" s="131">
        <v>6.05</v>
      </c>
      <c r="D34" s="131">
        <v>5.125</v>
      </c>
      <c r="E34" s="131">
        <v>9.5749999999999993</v>
      </c>
      <c r="F34" s="131">
        <v>12.75</v>
      </c>
      <c r="G34" s="133">
        <v>10.4038</v>
      </c>
      <c r="H34" s="133">
        <v>8.6207999999999991</v>
      </c>
      <c r="I34" s="133">
        <v>12.8302</v>
      </c>
      <c r="J34" s="133">
        <v>10.4674</v>
      </c>
      <c r="K34" s="133">
        <v>15.271100000000001</v>
      </c>
      <c r="L34" s="133">
        <v>18.332599999999999</v>
      </c>
      <c r="M34" s="133">
        <v>20.409099999999999</v>
      </c>
      <c r="N34" s="133">
        <v>25.2349</v>
      </c>
      <c r="O34" s="133">
        <v>26.396799999999999</v>
      </c>
      <c r="T34" s="109"/>
    </row>
    <row r="35" spans="1:20" s="105" customFormat="1" ht="15" customHeight="1" x14ac:dyDescent="0.25">
      <c r="A35" s="125" t="s">
        <v>119</v>
      </c>
      <c r="B35" s="131">
        <v>5.8</v>
      </c>
      <c r="C35" s="131">
        <v>6.55</v>
      </c>
      <c r="D35" s="131">
        <v>2.7</v>
      </c>
      <c r="E35" s="131">
        <v>3.5</v>
      </c>
      <c r="F35" s="131">
        <v>12.875</v>
      </c>
      <c r="G35" s="133">
        <v>12.5367</v>
      </c>
      <c r="H35" s="133">
        <v>13.444900000000001</v>
      </c>
      <c r="I35" s="133">
        <v>12.3788</v>
      </c>
      <c r="J35" s="133">
        <v>14.376300000000001</v>
      </c>
      <c r="K35" s="133">
        <v>13.2508</v>
      </c>
      <c r="L35" s="133">
        <v>23.510300000000001</v>
      </c>
      <c r="M35" s="133">
        <v>25.342500000000001</v>
      </c>
      <c r="N35" s="133">
        <v>28.6235</v>
      </c>
      <c r="O35" s="133">
        <v>30.029199999999999</v>
      </c>
    </row>
    <row r="36" spans="1:20" s="105" customFormat="1" ht="15" customHeight="1" x14ac:dyDescent="0.25">
      <c r="A36" s="106" t="s">
        <v>8</v>
      </c>
      <c r="B36" s="131"/>
      <c r="C36" s="131"/>
      <c r="D36" s="131"/>
      <c r="E36" s="131"/>
      <c r="F36" s="131">
        <v>53.9</v>
      </c>
      <c r="G36" s="132">
        <v>57.1</v>
      </c>
      <c r="H36" s="132">
        <v>60.3</v>
      </c>
      <c r="I36" s="132">
        <v>64.7</v>
      </c>
      <c r="J36" s="132">
        <v>68.2</v>
      </c>
      <c r="K36" s="132">
        <v>72.5</v>
      </c>
      <c r="L36" s="132">
        <v>91.4</v>
      </c>
      <c r="M36" s="132">
        <v>105.8</v>
      </c>
      <c r="N36" s="132">
        <v>113.7</v>
      </c>
      <c r="O36" s="132">
        <v>121.4</v>
      </c>
    </row>
    <row r="37" spans="1:20" s="105" customFormat="1" ht="15" customHeight="1" x14ac:dyDescent="0.25">
      <c r="A37" s="106" t="s">
        <v>120</v>
      </c>
      <c r="B37" s="131"/>
      <c r="C37" s="131"/>
      <c r="D37" s="131"/>
      <c r="E37" s="131"/>
      <c r="F37" s="131"/>
      <c r="G37" s="132">
        <v>0.5</v>
      </c>
      <c r="H37" s="132">
        <v>-1.6</v>
      </c>
      <c r="I37" s="132">
        <v>0.2</v>
      </c>
      <c r="J37" s="132">
        <v>0.3</v>
      </c>
      <c r="K37" s="132">
        <v>4.2</v>
      </c>
      <c r="L37" s="132">
        <v>12.7</v>
      </c>
      <c r="M37" s="132">
        <v>19.2</v>
      </c>
      <c r="N37" s="132">
        <v>28.9</v>
      </c>
      <c r="O37" s="132">
        <v>40.5</v>
      </c>
    </row>
    <row r="38" spans="1:20" s="105" customFormat="1" ht="15" customHeight="1" x14ac:dyDescent="0.25">
      <c r="B38" s="116"/>
      <c r="C38" s="116"/>
      <c r="D38" s="116"/>
      <c r="E38" s="116"/>
      <c r="F38" s="116"/>
      <c r="G38" s="135"/>
      <c r="H38" s="135"/>
      <c r="I38" s="135"/>
      <c r="J38" s="135"/>
      <c r="K38" s="135"/>
      <c r="L38" s="135"/>
      <c r="M38" s="135"/>
      <c r="N38" s="135"/>
      <c r="O38" s="135"/>
    </row>
    <row r="39" spans="1:20" s="105" customFormat="1" ht="15" customHeight="1" x14ac:dyDescent="0.25">
      <c r="A39" s="118" t="s">
        <v>95</v>
      </c>
      <c r="B39" s="119"/>
      <c r="C39" s="119"/>
      <c r="D39" s="119"/>
      <c r="E39" s="119"/>
      <c r="F39" s="119"/>
      <c r="G39" s="119"/>
      <c r="H39" s="159"/>
      <c r="I39" s="159"/>
      <c r="J39" s="120"/>
      <c r="K39" s="120"/>
      <c r="L39" s="120"/>
      <c r="M39" s="120"/>
      <c r="N39" s="120"/>
      <c r="O39" s="120"/>
    </row>
    <row r="40" spans="1:20" s="105" customFormat="1" ht="15" customHeight="1" x14ac:dyDescent="0.25"/>
  </sheetData>
  <sheetProtection algorithmName="SHA-256" hashValue="efjiL42NMXZi31ktj9GL3wsqozJndryyGIphJSyBNMI=" saltValue="F8eaalv/GvTB8bDjXC33iA==" spinCount="100000" sheet="1"/>
  <mergeCells count="3">
    <mergeCell ref="A9:O9"/>
    <mergeCell ref="A24:O24"/>
    <mergeCell ref="D1:P6"/>
  </mergeCells>
  <conditionalFormatting sqref="B15:E17">
    <cfRule type="cellIs" dxfId="49" priority="6" operator="lessThan">
      <formula>0</formula>
    </cfRule>
  </conditionalFormatting>
  <conditionalFormatting sqref="B19:E22">
    <cfRule type="cellIs" dxfId="48" priority="2" operator="lessThan">
      <formula>0</formula>
    </cfRule>
  </conditionalFormatting>
  <conditionalFormatting sqref="B30:E32">
    <cfRule type="cellIs" dxfId="47" priority="4" operator="lessThan">
      <formula>0</formula>
    </cfRule>
  </conditionalFormatting>
  <conditionalFormatting sqref="B34:E37">
    <cfRule type="cellIs" dxfId="46" priority="1" operator="lessThan">
      <formula>0</formula>
    </cfRule>
  </conditionalFormatting>
  <conditionalFormatting sqref="F22:O22">
    <cfRule type="cellIs" dxfId="45" priority="5" operator="lessThan">
      <formula>0</formula>
    </cfRule>
  </conditionalFormatting>
  <conditionalFormatting sqref="F37:O37">
    <cfRule type="cellIs" dxfId="44" priority="3"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0172-C6E3-4921-88C3-36A7BC19BF69}">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121" customWidth="1" collapsed="1"/>
    <col min="2" max="15" width="10.5703125" style="121" bestFit="1" customWidth="1" collapsed="1"/>
    <col min="16" max="16384" width="24.42578125" style="121" collapsed="1"/>
  </cols>
  <sheetData>
    <row r="1" spans="1:20" s="189" customFormat="1" ht="21" customHeight="1" x14ac:dyDescent="0.2">
      <c r="A1" s="178" t="s">
        <v>0</v>
      </c>
      <c r="D1" s="217" t="s">
        <v>129</v>
      </c>
      <c r="E1" s="217"/>
      <c r="F1" s="217"/>
      <c r="G1" s="217"/>
      <c r="H1" s="217"/>
      <c r="I1" s="217"/>
      <c r="J1" s="217"/>
      <c r="K1" s="217"/>
      <c r="L1" s="217"/>
      <c r="M1" s="217"/>
      <c r="N1" s="217"/>
      <c r="O1" s="217"/>
      <c r="P1" s="217"/>
    </row>
    <row r="2" spans="1:20" s="190" customFormat="1" ht="12.75" customHeight="1" x14ac:dyDescent="0.2">
      <c r="A2" s="180"/>
      <c r="B2" s="180"/>
      <c r="C2" s="180"/>
      <c r="D2" s="217"/>
      <c r="E2" s="217"/>
      <c r="F2" s="217"/>
      <c r="G2" s="217"/>
      <c r="H2" s="217"/>
      <c r="I2" s="217"/>
      <c r="J2" s="217"/>
      <c r="K2" s="217"/>
      <c r="L2" s="217"/>
      <c r="M2" s="217"/>
      <c r="N2" s="217"/>
      <c r="O2" s="217"/>
      <c r="P2" s="217"/>
      <c r="Q2" s="180"/>
      <c r="R2" s="180"/>
      <c r="S2" s="180"/>
      <c r="T2" s="180"/>
    </row>
    <row r="3" spans="1:20" s="190" customFormat="1" ht="12.75" customHeight="1" x14ac:dyDescent="0.2">
      <c r="A3" s="180"/>
      <c r="B3" s="180"/>
      <c r="C3" s="180"/>
      <c r="D3" s="217"/>
      <c r="E3" s="217"/>
      <c r="F3" s="217"/>
      <c r="G3" s="217"/>
      <c r="H3" s="217"/>
      <c r="I3" s="217"/>
      <c r="J3" s="217"/>
      <c r="K3" s="217"/>
      <c r="L3" s="217"/>
      <c r="M3" s="217"/>
      <c r="N3" s="217"/>
      <c r="O3" s="217"/>
      <c r="P3" s="217"/>
      <c r="Q3" s="191"/>
      <c r="R3" s="180"/>
      <c r="S3" s="180"/>
      <c r="T3" s="180"/>
    </row>
    <row r="4" spans="1:20" s="190" customFormat="1" ht="12.75" customHeight="1" x14ac:dyDescent="0.2">
      <c r="A4" s="180"/>
      <c r="B4" s="180"/>
      <c r="C4" s="180"/>
      <c r="D4" s="217"/>
      <c r="E4" s="217"/>
      <c r="F4" s="217"/>
      <c r="G4" s="217"/>
      <c r="H4" s="217"/>
      <c r="I4" s="217"/>
      <c r="J4" s="217"/>
      <c r="K4" s="217"/>
      <c r="L4" s="217"/>
      <c r="M4" s="217"/>
      <c r="N4" s="217"/>
      <c r="O4" s="217"/>
      <c r="P4" s="217"/>
      <c r="Q4" s="180"/>
      <c r="R4" s="180"/>
      <c r="S4" s="180"/>
      <c r="T4" s="180"/>
    </row>
    <row r="5" spans="1:20" s="190" customFormat="1" ht="12.75" customHeight="1" x14ac:dyDescent="0.2">
      <c r="A5" s="180"/>
      <c r="B5" s="180"/>
      <c r="C5" s="180"/>
      <c r="D5" s="217"/>
      <c r="E5" s="217"/>
      <c r="F5" s="217"/>
      <c r="G5" s="217"/>
      <c r="H5" s="217"/>
      <c r="I5" s="217"/>
      <c r="J5" s="217"/>
      <c r="K5" s="217"/>
      <c r="L5" s="217"/>
      <c r="M5" s="217"/>
      <c r="N5" s="217"/>
      <c r="O5" s="217"/>
      <c r="P5" s="217"/>
      <c r="Q5" s="180"/>
      <c r="R5" s="180"/>
      <c r="S5" s="180"/>
      <c r="T5" s="180"/>
    </row>
    <row r="6" spans="1:20" s="190" customFormat="1" ht="12.75" customHeight="1" x14ac:dyDescent="0.2">
      <c r="A6" s="180"/>
      <c r="B6" s="180"/>
      <c r="C6" s="180"/>
      <c r="D6" s="217"/>
      <c r="E6" s="217"/>
      <c r="F6" s="217"/>
      <c r="G6" s="217"/>
      <c r="H6" s="217"/>
      <c r="I6" s="217"/>
      <c r="J6" s="217"/>
      <c r="K6" s="217"/>
      <c r="L6" s="217"/>
      <c r="M6" s="217"/>
      <c r="N6" s="217"/>
      <c r="O6" s="217"/>
      <c r="P6" s="217"/>
      <c r="Q6" s="180"/>
      <c r="R6" s="180"/>
      <c r="S6" s="180"/>
      <c r="T6" s="180"/>
    </row>
    <row r="7" spans="1:20" s="103" customFormat="1" ht="39" customHeight="1" x14ac:dyDescent="0.2">
      <c r="A7" s="102" t="s">
        <v>130</v>
      </c>
      <c r="B7" s="152"/>
      <c r="C7" s="152"/>
      <c r="D7" s="153"/>
      <c r="E7" s="153"/>
      <c r="F7" s="153"/>
      <c r="G7" s="153"/>
      <c r="H7" s="153"/>
      <c r="I7" s="153"/>
      <c r="J7" s="153"/>
      <c r="K7" s="153"/>
      <c r="L7" s="153"/>
      <c r="M7" s="153"/>
      <c r="N7" s="153"/>
      <c r="O7" s="153"/>
      <c r="P7" s="154"/>
      <c r="Q7" s="154"/>
      <c r="R7" s="154" t="s">
        <v>116</v>
      </c>
      <c r="S7" s="154"/>
      <c r="T7" s="154"/>
    </row>
    <row r="8" spans="1:20"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x14ac:dyDescent="0.25">
      <c r="A9" s="211" t="s">
        <v>73</v>
      </c>
      <c r="B9" s="212"/>
      <c r="C9" s="212"/>
      <c r="D9" s="212"/>
      <c r="E9" s="212"/>
      <c r="F9" s="212"/>
      <c r="G9" s="212"/>
      <c r="H9" s="212"/>
      <c r="I9" s="212"/>
      <c r="J9" s="212"/>
      <c r="K9" s="212"/>
      <c r="L9" s="212"/>
      <c r="M9" s="212"/>
      <c r="N9" s="212"/>
      <c r="O9" s="213"/>
    </row>
    <row r="10" spans="1:20" s="105" customFormat="1" ht="15" customHeight="1" x14ac:dyDescent="0.25">
      <c r="A10" s="106" t="s">
        <v>3</v>
      </c>
      <c r="B10" s="126">
        <v>436</v>
      </c>
      <c r="C10" s="126">
        <v>417</v>
      </c>
      <c r="D10" s="126">
        <v>436</v>
      </c>
      <c r="E10" s="126">
        <v>386</v>
      </c>
      <c r="F10" s="126">
        <v>410</v>
      </c>
      <c r="G10" s="128">
        <v>412.7</v>
      </c>
      <c r="H10" s="128">
        <v>435.3</v>
      </c>
      <c r="I10" s="128">
        <v>432.9</v>
      </c>
      <c r="J10" s="128">
        <v>426.1</v>
      </c>
      <c r="K10" s="128">
        <v>431.4</v>
      </c>
      <c r="L10" s="128">
        <v>445</v>
      </c>
      <c r="M10" s="128">
        <v>463.3</v>
      </c>
      <c r="N10" s="128">
        <v>476.1</v>
      </c>
      <c r="O10" s="128">
        <v>500.4</v>
      </c>
    </row>
    <row r="11" spans="1:20" s="105" customFormat="1" ht="15" customHeight="1" x14ac:dyDescent="0.25">
      <c r="A11" s="107" t="s">
        <v>89</v>
      </c>
      <c r="B11" s="126">
        <v>154</v>
      </c>
      <c r="C11" s="126">
        <v>122</v>
      </c>
      <c r="D11" s="126">
        <v>115</v>
      </c>
      <c r="E11" s="126">
        <v>102</v>
      </c>
      <c r="F11" s="126">
        <v>138</v>
      </c>
      <c r="G11" s="129">
        <v>116.5</v>
      </c>
      <c r="H11" s="129">
        <v>129.10000000000002</v>
      </c>
      <c r="I11" s="129">
        <v>123.9</v>
      </c>
      <c r="J11" s="129">
        <v>120.60000000000001</v>
      </c>
      <c r="K11" s="129">
        <v>127.00000000000001</v>
      </c>
      <c r="L11" s="129">
        <v>134</v>
      </c>
      <c r="M11" s="129">
        <v>132.29999999999998</v>
      </c>
      <c r="N11" s="129">
        <v>136.80000000000001</v>
      </c>
      <c r="O11" s="129">
        <v>148</v>
      </c>
    </row>
    <row r="12" spans="1:20" s="105" customFormat="1" ht="24" x14ac:dyDescent="0.25">
      <c r="A12" s="108" t="s">
        <v>104</v>
      </c>
      <c r="B12" s="155" t="s">
        <v>123</v>
      </c>
      <c r="C12" s="126">
        <v>108</v>
      </c>
      <c r="D12" s="126">
        <v>101</v>
      </c>
      <c r="E12" s="126">
        <v>94</v>
      </c>
      <c r="F12" s="126">
        <v>129</v>
      </c>
      <c r="G12" s="129">
        <v>109.2</v>
      </c>
      <c r="H12" s="129">
        <v>118.10000000000001</v>
      </c>
      <c r="I12" s="129">
        <v>111.5</v>
      </c>
      <c r="J12" s="129">
        <v>109.00000000000001</v>
      </c>
      <c r="K12" s="129">
        <v>114.10000000000001</v>
      </c>
      <c r="L12" s="129">
        <v>117.9</v>
      </c>
      <c r="M12" s="129">
        <v>115.39999999999999</v>
      </c>
      <c r="N12" s="129">
        <v>117.80000000000001</v>
      </c>
      <c r="O12" s="129">
        <v>127.60000000000001</v>
      </c>
    </row>
    <row r="13" spans="1:20" s="105" customFormat="1" ht="15" customHeight="1" x14ac:dyDescent="0.25">
      <c r="A13" s="108" t="s">
        <v>16</v>
      </c>
      <c r="B13" s="155" t="s">
        <v>123</v>
      </c>
      <c r="C13" s="126">
        <v>14</v>
      </c>
      <c r="D13" s="126">
        <v>14</v>
      </c>
      <c r="E13" s="126">
        <v>8</v>
      </c>
      <c r="F13" s="126">
        <v>9</v>
      </c>
      <c r="G13" s="129">
        <v>7.3</v>
      </c>
      <c r="H13" s="129">
        <v>11</v>
      </c>
      <c r="I13" s="129">
        <v>12.4</v>
      </c>
      <c r="J13" s="129">
        <v>11.6</v>
      </c>
      <c r="K13" s="129">
        <v>12.9</v>
      </c>
      <c r="L13" s="129">
        <v>16.100000000000001</v>
      </c>
      <c r="M13" s="129">
        <v>16.899999999999999</v>
      </c>
      <c r="N13" s="129">
        <v>19</v>
      </c>
      <c r="O13" s="129">
        <v>20.399999999999999</v>
      </c>
    </row>
    <row r="14" spans="1:20" s="105" customFormat="1" ht="15" customHeight="1" x14ac:dyDescent="0.25">
      <c r="A14" s="107" t="s">
        <v>92</v>
      </c>
      <c r="B14" s="126">
        <v>111</v>
      </c>
      <c r="C14" s="126">
        <v>99</v>
      </c>
      <c r="D14" s="126">
        <v>118</v>
      </c>
      <c r="E14" s="126">
        <v>118</v>
      </c>
      <c r="F14" s="130">
        <v>117</v>
      </c>
      <c r="G14" s="129">
        <v>117.4</v>
      </c>
      <c r="H14" s="129">
        <v>114.7</v>
      </c>
      <c r="I14" s="129">
        <v>123.69999999999999</v>
      </c>
      <c r="J14" s="129">
        <v>129.6</v>
      </c>
      <c r="K14" s="129">
        <v>123.70000000000002</v>
      </c>
      <c r="L14" s="129">
        <v>139.1</v>
      </c>
      <c r="M14" s="129">
        <v>136.79999999999998</v>
      </c>
      <c r="N14" s="129">
        <v>141.19999999999999</v>
      </c>
      <c r="O14" s="129">
        <v>143.4</v>
      </c>
    </row>
    <row r="15" spans="1:20" s="105" customFormat="1" ht="15" customHeight="1" x14ac:dyDescent="0.25">
      <c r="A15" s="108" t="s">
        <v>102</v>
      </c>
      <c r="B15" s="155" t="s">
        <v>123</v>
      </c>
      <c r="C15" s="126">
        <v>5.5</v>
      </c>
      <c r="D15" s="126">
        <v>5.7</v>
      </c>
      <c r="E15" s="155" t="s">
        <v>123</v>
      </c>
      <c r="F15" s="126">
        <v>5.9</v>
      </c>
      <c r="G15" s="129">
        <v>5</v>
      </c>
      <c r="H15" s="129">
        <v>7.1</v>
      </c>
      <c r="I15" s="129">
        <v>6</v>
      </c>
      <c r="J15" s="129">
        <v>5.6</v>
      </c>
      <c r="K15" s="129">
        <v>6.1</v>
      </c>
      <c r="L15" s="129">
        <v>6.6</v>
      </c>
      <c r="M15" s="129">
        <v>7.5</v>
      </c>
      <c r="N15" s="129">
        <v>6.5</v>
      </c>
      <c r="O15" s="129">
        <v>8.1</v>
      </c>
      <c r="T15" s="109"/>
    </row>
    <row r="16" spans="1:20" s="105" customFormat="1" ht="15" customHeight="1" x14ac:dyDescent="0.25">
      <c r="A16" s="108" t="s">
        <v>19</v>
      </c>
      <c r="B16" s="155" t="s">
        <v>123</v>
      </c>
      <c r="C16" s="126">
        <v>6.5</v>
      </c>
      <c r="D16" s="126">
        <v>14.3</v>
      </c>
      <c r="E16" s="155" t="s">
        <v>123</v>
      </c>
      <c r="F16" s="126">
        <v>14.1</v>
      </c>
      <c r="G16" s="129">
        <v>15.4</v>
      </c>
      <c r="H16" s="129">
        <v>13.4</v>
      </c>
      <c r="I16" s="129">
        <v>12.1</v>
      </c>
      <c r="J16" s="129">
        <v>14.5</v>
      </c>
      <c r="K16" s="129">
        <v>13.6</v>
      </c>
      <c r="L16" s="129">
        <v>13.5</v>
      </c>
      <c r="M16" s="129">
        <v>12.6</v>
      </c>
      <c r="N16" s="129">
        <v>13</v>
      </c>
      <c r="O16" s="129">
        <v>13.5</v>
      </c>
    </row>
    <row r="17" spans="1:20" s="105" customFormat="1" ht="15" customHeight="1" x14ac:dyDescent="0.25">
      <c r="A17" s="122" t="s">
        <v>124</v>
      </c>
      <c r="B17" s="126">
        <v>96</v>
      </c>
      <c r="C17" s="126">
        <v>87</v>
      </c>
      <c r="D17" s="126">
        <v>98</v>
      </c>
      <c r="E17" s="126">
        <v>103</v>
      </c>
      <c r="F17" s="126">
        <v>97</v>
      </c>
      <c r="G17" s="129">
        <v>97</v>
      </c>
      <c r="H17" s="129">
        <v>94.2</v>
      </c>
      <c r="I17" s="129">
        <v>105.6</v>
      </c>
      <c r="J17" s="129">
        <v>109.5</v>
      </c>
      <c r="K17" s="129">
        <v>104.00000000000001</v>
      </c>
      <c r="L17" s="129">
        <v>119</v>
      </c>
      <c r="M17" s="129">
        <v>116.69999999999999</v>
      </c>
      <c r="N17" s="129">
        <v>121.69999999999999</v>
      </c>
      <c r="O17" s="129">
        <v>121.8</v>
      </c>
    </row>
    <row r="18" spans="1:20" s="105" customFormat="1" ht="15" customHeight="1" x14ac:dyDescent="0.25">
      <c r="A18" s="123" t="s">
        <v>117</v>
      </c>
      <c r="B18" s="126"/>
      <c r="C18" s="126"/>
      <c r="D18" s="126"/>
      <c r="E18" s="126"/>
      <c r="F18" s="126"/>
      <c r="G18" s="129"/>
      <c r="H18" s="129"/>
      <c r="I18" s="129"/>
      <c r="J18" s="129"/>
      <c r="K18" s="129"/>
      <c r="L18" s="129"/>
      <c r="M18" s="129"/>
      <c r="N18" s="129"/>
      <c r="O18" s="129"/>
    </row>
    <row r="19" spans="1:20" s="105" customFormat="1" ht="15" customHeight="1" x14ac:dyDescent="0.25">
      <c r="A19" s="124" t="s">
        <v>118</v>
      </c>
      <c r="B19" s="126">
        <v>132</v>
      </c>
      <c r="C19" s="126">
        <v>114</v>
      </c>
      <c r="D19" s="126">
        <v>112</v>
      </c>
      <c r="E19" s="126">
        <v>109</v>
      </c>
      <c r="F19" s="126">
        <v>111</v>
      </c>
      <c r="G19" s="129">
        <v>112.5</v>
      </c>
      <c r="H19" s="129">
        <v>123.1</v>
      </c>
      <c r="I19" s="129">
        <v>116.1</v>
      </c>
      <c r="J19" s="129">
        <v>110</v>
      </c>
      <c r="K19" s="129">
        <v>113.2</v>
      </c>
      <c r="L19" s="129">
        <v>111.3</v>
      </c>
      <c r="M19" s="129">
        <v>112.5</v>
      </c>
      <c r="N19" s="129">
        <v>118.7</v>
      </c>
      <c r="O19" s="129">
        <v>114.7</v>
      </c>
      <c r="T19" s="109"/>
    </row>
    <row r="20" spans="1:20" s="105" customFormat="1" ht="15" customHeight="1" x14ac:dyDescent="0.25">
      <c r="A20" s="125" t="s">
        <v>119</v>
      </c>
      <c r="B20" s="126">
        <v>145</v>
      </c>
      <c r="C20" s="126">
        <v>153</v>
      </c>
      <c r="D20" s="126">
        <v>133</v>
      </c>
      <c r="E20" s="126">
        <v>160</v>
      </c>
      <c r="F20" s="126">
        <v>127</v>
      </c>
      <c r="G20" s="129">
        <v>111.8</v>
      </c>
      <c r="H20" s="129">
        <v>115.1</v>
      </c>
      <c r="I20" s="129">
        <v>115</v>
      </c>
      <c r="J20" s="129">
        <v>116.5</v>
      </c>
      <c r="K20" s="129">
        <v>118.2</v>
      </c>
      <c r="L20" s="129">
        <v>117.3</v>
      </c>
      <c r="M20" s="129">
        <v>118.1</v>
      </c>
      <c r="N20" s="129">
        <v>110.6</v>
      </c>
      <c r="O20" s="129">
        <v>116.4</v>
      </c>
    </row>
    <row r="21" spans="1:20" s="105" customFormat="1" ht="15" customHeight="1" x14ac:dyDescent="0.25">
      <c r="A21" s="106" t="s">
        <v>8</v>
      </c>
      <c r="B21" s="126"/>
      <c r="C21" s="126"/>
      <c r="D21" s="126"/>
      <c r="E21" s="126"/>
      <c r="F21" s="126">
        <v>410</v>
      </c>
      <c r="G21" s="128">
        <v>432.4</v>
      </c>
      <c r="H21" s="128">
        <v>436.6</v>
      </c>
      <c r="I21" s="128">
        <v>443.7</v>
      </c>
      <c r="J21" s="128">
        <v>448.7</v>
      </c>
      <c r="K21" s="128">
        <v>449.1</v>
      </c>
      <c r="L21" s="128">
        <v>460.4</v>
      </c>
      <c r="M21" s="128">
        <v>465.2</v>
      </c>
      <c r="N21" s="128">
        <v>468.9</v>
      </c>
      <c r="O21" s="128">
        <v>477.8</v>
      </c>
    </row>
    <row r="22" spans="1:20" s="105" customFormat="1" ht="15" customHeight="1" x14ac:dyDescent="0.25">
      <c r="A22" s="106" t="s">
        <v>120</v>
      </c>
      <c r="B22" s="126"/>
      <c r="C22" s="126"/>
      <c r="D22" s="126"/>
      <c r="E22" s="126"/>
      <c r="F22" s="126"/>
      <c r="G22" s="128">
        <v>-19.7</v>
      </c>
      <c r="H22" s="128">
        <v>-1.3</v>
      </c>
      <c r="I22" s="128">
        <v>-10.8</v>
      </c>
      <c r="J22" s="128">
        <v>-22.6</v>
      </c>
      <c r="K22" s="128">
        <v>-17.7</v>
      </c>
      <c r="L22" s="128">
        <v>-15.4</v>
      </c>
      <c r="M22" s="128">
        <v>-1.9</v>
      </c>
      <c r="N22" s="128">
        <v>7.2</v>
      </c>
      <c r="O22" s="128">
        <v>22.6</v>
      </c>
    </row>
    <row r="23" spans="1:20" s="113" customFormat="1" ht="15" customHeight="1" x14ac:dyDescent="0.25">
      <c r="A23" s="110"/>
      <c r="B23" s="111"/>
      <c r="C23" s="111"/>
      <c r="D23" s="111"/>
      <c r="E23" s="111"/>
      <c r="F23" s="111"/>
      <c r="G23" s="112"/>
      <c r="H23" s="112"/>
      <c r="I23" s="112"/>
      <c r="J23" s="112"/>
      <c r="K23" s="112"/>
      <c r="L23" s="112"/>
      <c r="M23" s="112"/>
      <c r="N23" s="112"/>
      <c r="O23" s="112"/>
    </row>
    <row r="24" spans="1:20" s="105" customFormat="1" ht="15" customHeight="1" x14ac:dyDescent="0.25">
      <c r="A24" s="214" t="s">
        <v>112</v>
      </c>
      <c r="B24" s="215"/>
      <c r="C24" s="215"/>
      <c r="D24" s="215"/>
      <c r="E24" s="215"/>
      <c r="F24" s="215"/>
      <c r="G24" s="215"/>
      <c r="H24" s="215"/>
      <c r="I24" s="215"/>
      <c r="J24" s="215"/>
      <c r="K24" s="215"/>
      <c r="L24" s="215"/>
      <c r="M24" s="215"/>
      <c r="N24" s="215"/>
      <c r="O24" s="216"/>
    </row>
    <row r="25" spans="1:20" s="105" customFormat="1" ht="15" customHeight="1" x14ac:dyDescent="0.25">
      <c r="A25" s="106" t="s">
        <v>3</v>
      </c>
      <c r="B25" s="131">
        <v>517.8125</v>
      </c>
      <c r="C25" s="131">
        <v>486.76249999999999</v>
      </c>
      <c r="D25" s="131">
        <v>501.27499999999998</v>
      </c>
      <c r="E25" s="131">
        <v>430.86250000000001</v>
      </c>
      <c r="F25" s="131">
        <v>472.85</v>
      </c>
      <c r="G25" s="132">
        <v>452.12779999999998</v>
      </c>
      <c r="H25" s="132">
        <v>474.9323</v>
      </c>
      <c r="I25" s="132">
        <v>468.10019999999997</v>
      </c>
      <c r="J25" s="132">
        <v>459.04329999999999</v>
      </c>
      <c r="K25" s="132">
        <v>466.0292</v>
      </c>
      <c r="L25" s="132">
        <v>471.7217</v>
      </c>
      <c r="M25" s="132">
        <v>489.50170000000003</v>
      </c>
      <c r="N25" s="132">
        <v>502.00869999999998</v>
      </c>
      <c r="O25" s="132">
        <v>525.51499999999999</v>
      </c>
      <c r="P25" s="114">
        <v>62851.7</v>
      </c>
    </row>
    <row r="26" spans="1:20" s="105" customFormat="1" ht="15" customHeight="1" x14ac:dyDescent="0.25">
      <c r="A26" s="107" t="s">
        <v>89</v>
      </c>
      <c r="B26" s="131">
        <v>199.26249999999999</v>
      </c>
      <c r="C26" s="131">
        <v>144.52499999999998</v>
      </c>
      <c r="D26" s="131">
        <v>134.25</v>
      </c>
      <c r="E26" s="131">
        <v>118</v>
      </c>
      <c r="F26" s="131">
        <v>165.6</v>
      </c>
      <c r="G26" s="133">
        <v>129.0882</v>
      </c>
      <c r="H26" s="133">
        <v>140.179</v>
      </c>
      <c r="I26" s="133">
        <v>135.286</v>
      </c>
      <c r="J26" s="133">
        <v>131.31360000000001</v>
      </c>
      <c r="K26" s="133">
        <v>136.7398</v>
      </c>
      <c r="L26" s="133">
        <v>142.95030000000003</v>
      </c>
      <c r="M26" s="133">
        <v>141.24520000000001</v>
      </c>
      <c r="N26" s="133">
        <v>145.01859999999999</v>
      </c>
      <c r="O26" s="133">
        <v>155.1336</v>
      </c>
      <c r="P26" s="114">
        <v>4253.8999999999996</v>
      </c>
    </row>
    <row r="27" spans="1:20" s="105" customFormat="1" ht="24" x14ac:dyDescent="0.25">
      <c r="A27" s="108" t="s">
        <v>104</v>
      </c>
      <c r="B27" s="131">
        <v>194.46249999999998</v>
      </c>
      <c r="C27" s="131">
        <v>131.57499999999999</v>
      </c>
      <c r="D27" s="131">
        <v>121.75</v>
      </c>
      <c r="E27" s="131">
        <v>109.3</v>
      </c>
      <c r="F27" s="131">
        <v>157.44999999999999</v>
      </c>
      <c r="G27" s="133">
        <v>122.11739999999999</v>
      </c>
      <c r="H27" s="133">
        <v>129.17959999999999</v>
      </c>
      <c r="I27" s="133">
        <v>123.40900000000001</v>
      </c>
      <c r="J27" s="133">
        <v>120.65219999999999</v>
      </c>
      <c r="K27" s="133">
        <v>123.71589999999999</v>
      </c>
      <c r="L27" s="133">
        <v>127.33310000000002</v>
      </c>
      <c r="M27" s="133">
        <v>124.5076</v>
      </c>
      <c r="N27" s="133">
        <v>126.6708</v>
      </c>
      <c r="O27" s="133">
        <v>135.81950000000001</v>
      </c>
      <c r="P27" s="114">
        <v>3352.5</v>
      </c>
    </row>
    <row r="28" spans="1:20" s="105" customFormat="1" ht="15" customHeight="1" x14ac:dyDescent="0.25">
      <c r="A28" s="108" t="s">
        <v>16</v>
      </c>
      <c r="B28" s="131">
        <v>4.8</v>
      </c>
      <c r="C28" s="131">
        <v>12.95</v>
      </c>
      <c r="D28" s="131">
        <v>12.5</v>
      </c>
      <c r="E28" s="131">
        <v>8.6999999999999993</v>
      </c>
      <c r="F28" s="131">
        <v>8.15</v>
      </c>
      <c r="G28" s="133">
        <v>6.9707999999999997</v>
      </c>
      <c r="H28" s="133">
        <v>10.9994</v>
      </c>
      <c r="I28" s="133">
        <v>11.877000000000001</v>
      </c>
      <c r="J28" s="133">
        <v>10.6614</v>
      </c>
      <c r="K28" s="133">
        <v>13.023899999999999</v>
      </c>
      <c r="L28" s="133">
        <v>15.6172</v>
      </c>
      <c r="M28" s="133">
        <v>16.7376</v>
      </c>
      <c r="N28" s="133">
        <v>18.347799999999999</v>
      </c>
      <c r="O28" s="133">
        <v>19.3141</v>
      </c>
      <c r="P28" s="115">
        <v>901.4</v>
      </c>
    </row>
    <row r="29" spans="1:20" s="105" customFormat="1" ht="15" customHeight="1" x14ac:dyDescent="0.25">
      <c r="A29" s="107" t="s">
        <v>92</v>
      </c>
      <c r="B29" s="131">
        <v>110.27500000000001</v>
      </c>
      <c r="C29" s="131">
        <v>117.9</v>
      </c>
      <c r="D29" s="131">
        <v>120.86239999999999</v>
      </c>
      <c r="E29" s="131">
        <v>121.07499999999999</v>
      </c>
      <c r="F29" s="134">
        <v>125.84249999999999</v>
      </c>
      <c r="G29" s="133">
        <v>121.41640000000001</v>
      </c>
      <c r="H29" s="133">
        <v>116.01160000000002</v>
      </c>
      <c r="I29" s="133">
        <v>128.7184</v>
      </c>
      <c r="J29" s="133">
        <v>133.1232</v>
      </c>
      <c r="K29" s="133">
        <v>125.3578</v>
      </c>
      <c r="L29" s="133">
        <v>142.74889999999999</v>
      </c>
      <c r="M29" s="133">
        <v>140.94320000000002</v>
      </c>
      <c r="N29" s="133">
        <v>142.68</v>
      </c>
      <c r="O29" s="133">
        <v>144.44409999999999</v>
      </c>
      <c r="P29" s="114">
        <v>2297</v>
      </c>
    </row>
    <row r="30" spans="1:20" s="105" customFormat="1" ht="15" customHeight="1" x14ac:dyDescent="0.25">
      <c r="A30" s="108" t="s">
        <v>102</v>
      </c>
      <c r="B30" s="131">
        <v>5.9749999999999996</v>
      </c>
      <c r="C30" s="131">
        <v>6.0549999999999997</v>
      </c>
      <c r="D30" s="131">
        <v>3.9262000000000001</v>
      </c>
      <c r="E30" s="131">
        <v>5.3449999999999998</v>
      </c>
      <c r="F30" s="131">
        <v>6.3</v>
      </c>
      <c r="G30" s="133">
        <v>5.4104000000000001</v>
      </c>
      <c r="H30" s="133">
        <v>7.5292000000000003</v>
      </c>
      <c r="I30" s="133">
        <v>6.0529000000000002</v>
      </c>
      <c r="J30" s="133">
        <v>5.85</v>
      </c>
      <c r="K30" s="133">
        <v>5.9863</v>
      </c>
      <c r="L30" s="133">
        <v>6.8296000000000001</v>
      </c>
      <c r="M30" s="133">
        <v>7.9687999999999999</v>
      </c>
      <c r="N30" s="133">
        <v>6.5708000000000002</v>
      </c>
      <c r="O30" s="133">
        <v>8.3080999999999996</v>
      </c>
      <c r="P30" s="114">
        <v>1277.9000000000001</v>
      </c>
    </row>
    <row r="31" spans="1:20" s="105" customFormat="1" ht="15" customHeight="1" x14ac:dyDescent="0.25">
      <c r="A31" s="108" t="s">
        <v>19</v>
      </c>
      <c r="B31" s="131">
        <v>10.7875</v>
      </c>
      <c r="C31" s="131">
        <v>7.82</v>
      </c>
      <c r="D31" s="131">
        <v>14.0862</v>
      </c>
      <c r="E31" s="131">
        <v>9.5549999999999997</v>
      </c>
      <c r="F31" s="131">
        <v>16.805</v>
      </c>
      <c r="G31" s="133">
        <v>16.000699999999998</v>
      </c>
      <c r="H31" s="133">
        <v>14.358000000000001</v>
      </c>
      <c r="I31" s="133">
        <v>12.7409</v>
      </c>
      <c r="J31" s="133">
        <v>14.9511</v>
      </c>
      <c r="K31" s="133">
        <v>14.0449</v>
      </c>
      <c r="L31" s="133">
        <v>13.9252</v>
      </c>
      <c r="M31" s="133">
        <v>13.249000000000001</v>
      </c>
      <c r="N31" s="133">
        <v>13.673500000000001</v>
      </c>
      <c r="O31" s="133">
        <v>14.040699999999999</v>
      </c>
      <c r="P31" s="114">
        <v>1019.1</v>
      </c>
    </row>
    <row r="32" spans="1:20" s="105" customFormat="1" ht="15" customHeight="1" x14ac:dyDescent="0.25">
      <c r="A32" s="122" t="s">
        <v>124</v>
      </c>
      <c r="B32" s="131">
        <v>93.512500000000003</v>
      </c>
      <c r="C32" s="131">
        <v>104.02500000000001</v>
      </c>
      <c r="D32" s="131">
        <v>102.85</v>
      </c>
      <c r="E32" s="131">
        <v>106.175</v>
      </c>
      <c r="F32" s="131">
        <v>102.73749999999998</v>
      </c>
      <c r="G32" s="133">
        <v>100.00530000000001</v>
      </c>
      <c r="H32" s="133">
        <v>94.124400000000009</v>
      </c>
      <c r="I32" s="133">
        <v>109.9246</v>
      </c>
      <c r="J32" s="133">
        <v>112.32209999999999</v>
      </c>
      <c r="K32" s="133">
        <v>105.3266</v>
      </c>
      <c r="L32" s="133">
        <v>121.99409999999999</v>
      </c>
      <c r="M32" s="133">
        <v>119.72540000000001</v>
      </c>
      <c r="N32" s="133">
        <v>122.4357</v>
      </c>
      <c r="O32" s="133">
        <v>122.09529999999999</v>
      </c>
      <c r="P32" s="114"/>
    </row>
    <row r="33" spans="1:20" s="105" customFormat="1" ht="15" customHeight="1" x14ac:dyDescent="0.25">
      <c r="A33" s="123" t="s">
        <v>117</v>
      </c>
      <c r="B33" s="126"/>
      <c r="C33" s="126"/>
      <c r="D33" s="126"/>
      <c r="E33" s="126"/>
      <c r="F33" s="126"/>
      <c r="G33" s="129"/>
      <c r="H33" s="129"/>
      <c r="I33" s="129"/>
      <c r="J33" s="129"/>
      <c r="K33" s="129"/>
      <c r="L33" s="129"/>
      <c r="M33" s="129"/>
      <c r="N33" s="129"/>
      <c r="O33" s="129"/>
    </row>
    <row r="34" spans="1:20" s="105" customFormat="1" ht="15" customHeight="1" x14ac:dyDescent="0.25">
      <c r="A34" s="124" t="s">
        <v>118</v>
      </c>
      <c r="B34" s="131">
        <v>167.01249999999999</v>
      </c>
      <c r="C34" s="131">
        <v>140.63749999999999</v>
      </c>
      <c r="D34" s="131">
        <v>141.57499999999999</v>
      </c>
      <c r="E34" s="131">
        <v>125.8875</v>
      </c>
      <c r="F34" s="131">
        <v>135.97499999999999</v>
      </c>
      <c r="G34" s="133">
        <v>125.4496</v>
      </c>
      <c r="H34" s="133">
        <v>137.71180000000001</v>
      </c>
      <c r="I34" s="133">
        <v>126.2668</v>
      </c>
      <c r="J34" s="133">
        <v>120.57599999999999</v>
      </c>
      <c r="K34" s="133">
        <v>123.1764</v>
      </c>
      <c r="L34" s="133">
        <v>117.12739999999999</v>
      </c>
      <c r="M34" s="133">
        <v>119.62649999999999</v>
      </c>
      <c r="N34" s="133">
        <v>126.1823</v>
      </c>
      <c r="O34" s="133">
        <v>120.1262</v>
      </c>
      <c r="T34" s="109"/>
    </row>
    <row r="35" spans="1:20" s="105" customFormat="1" ht="15" customHeight="1" x14ac:dyDescent="0.25">
      <c r="A35" s="125" t="s">
        <v>119</v>
      </c>
      <c r="B35" s="131">
        <v>173.25</v>
      </c>
      <c r="C35" s="131">
        <v>177.65</v>
      </c>
      <c r="D35" s="131">
        <v>147.94999999999999</v>
      </c>
      <c r="E35" s="131">
        <v>184.65</v>
      </c>
      <c r="F35" s="131">
        <v>144.17500000000001</v>
      </c>
      <c r="G35" s="133">
        <v>123.51139999999999</v>
      </c>
      <c r="H35" s="133">
        <v>124.6576</v>
      </c>
      <c r="I35" s="133">
        <v>123.6768</v>
      </c>
      <c r="J35" s="133">
        <v>125.64830000000001</v>
      </c>
      <c r="K35" s="133">
        <v>128.6472</v>
      </c>
      <c r="L35" s="133">
        <v>126.5022</v>
      </c>
      <c r="M35" s="133">
        <v>124.33920000000001</v>
      </c>
      <c r="N35" s="133">
        <v>117.3772</v>
      </c>
      <c r="O35" s="133">
        <v>124.30240000000001</v>
      </c>
    </row>
    <row r="36" spans="1:20" s="105" customFormat="1" ht="15" customHeight="1" x14ac:dyDescent="0.25">
      <c r="A36" s="106" t="s">
        <v>8</v>
      </c>
      <c r="B36" s="131"/>
      <c r="C36" s="131"/>
      <c r="D36" s="131"/>
      <c r="E36" s="131"/>
      <c r="F36" s="131">
        <v>472.9</v>
      </c>
      <c r="G36" s="132">
        <v>474.8</v>
      </c>
      <c r="H36" s="132">
        <v>477.5</v>
      </c>
      <c r="I36" s="132">
        <v>481.2</v>
      </c>
      <c r="J36" s="132">
        <v>484.9</v>
      </c>
      <c r="K36" s="132">
        <v>486.5</v>
      </c>
      <c r="L36" s="132">
        <v>489.9</v>
      </c>
      <c r="M36" s="132">
        <v>493.3</v>
      </c>
      <c r="N36" s="132">
        <v>496.3</v>
      </c>
      <c r="O36" s="132">
        <v>503.7</v>
      </c>
    </row>
    <row r="37" spans="1:20" s="105" customFormat="1" ht="15" customHeight="1" x14ac:dyDescent="0.25">
      <c r="A37" s="106" t="s">
        <v>120</v>
      </c>
      <c r="B37" s="131"/>
      <c r="C37" s="131"/>
      <c r="D37" s="131"/>
      <c r="E37" s="131"/>
      <c r="F37" s="131"/>
      <c r="G37" s="132">
        <v>-22.7</v>
      </c>
      <c r="H37" s="132">
        <v>-2.6</v>
      </c>
      <c r="I37" s="132">
        <v>-13.1</v>
      </c>
      <c r="J37" s="132">
        <v>-25.9</v>
      </c>
      <c r="K37" s="132">
        <v>-20.5</v>
      </c>
      <c r="L37" s="132">
        <v>-18.2</v>
      </c>
      <c r="M37" s="132">
        <v>-3.8</v>
      </c>
      <c r="N37" s="132">
        <v>5.7</v>
      </c>
      <c r="O37" s="132">
        <v>21.8</v>
      </c>
    </row>
    <row r="38" spans="1:20" s="105" customFormat="1" ht="15" customHeight="1" x14ac:dyDescent="0.25">
      <c r="B38" s="116"/>
      <c r="C38" s="116"/>
      <c r="D38" s="116"/>
      <c r="E38" s="116"/>
      <c r="F38" s="116"/>
      <c r="G38" s="135"/>
      <c r="H38" s="135"/>
      <c r="I38" s="135"/>
      <c r="J38" s="135"/>
      <c r="K38" s="135"/>
      <c r="L38" s="135"/>
      <c r="M38" s="135"/>
      <c r="N38" s="135"/>
      <c r="O38" s="135"/>
    </row>
    <row r="39" spans="1:20" s="105" customFormat="1" ht="15" customHeight="1" x14ac:dyDescent="0.25">
      <c r="A39" s="118" t="s">
        <v>95</v>
      </c>
      <c r="B39" s="119"/>
      <c r="C39" s="119"/>
      <c r="D39" s="119"/>
      <c r="E39" s="119"/>
      <c r="F39" s="119"/>
      <c r="G39" s="119"/>
      <c r="H39" s="159"/>
      <c r="I39" s="159"/>
      <c r="J39" s="120"/>
      <c r="K39" s="120"/>
      <c r="L39" s="120"/>
      <c r="M39" s="120"/>
      <c r="N39" s="120"/>
      <c r="O39" s="120"/>
    </row>
    <row r="40" spans="1:20" s="105" customFormat="1" ht="15" customHeight="1" x14ac:dyDescent="0.25"/>
  </sheetData>
  <sheetProtection algorithmName="SHA-256" hashValue="NT3Y3Gui6hikTPJy9GOnJQFcdYmJ1NNd2jeVCAz9qtw=" saltValue="bcFrDUiZgtHzfWxiBWYuBg==" spinCount="100000" sheet="1"/>
  <mergeCells count="3">
    <mergeCell ref="A9:O9"/>
    <mergeCell ref="A24:O24"/>
    <mergeCell ref="D1:P6"/>
  </mergeCells>
  <conditionalFormatting sqref="B15:E17">
    <cfRule type="cellIs" dxfId="43" priority="6" operator="lessThan">
      <formula>0</formula>
    </cfRule>
  </conditionalFormatting>
  <conditionalFormatting sqref="B19:E22">
    <cfRule type="cellIs" dxfId="42" priority="2" operator="lessThan">
      <formula>0</formula>
    </cfRule>
  </conditionalFormatting>
  <conditionalFormatting sqref="B30:E32">
    <cfRule type="cellIs" dxfId="41" priority="4" operator="lessThan">
      <formula>0</formula>
    </cfRule>
  </conditionalFormatting>
  <conditionalFormatting sqref="B34:E37">
    <cfRule type="cellIs" dxfId="40" priority="1" operator="lessThan">
      <formula>0</formula>
    </cfRule>
  </conditionalFormatting>
  <conditionalFormatting sqref="F22:O22">
    <cfRule type="cellIs" dxfId="39" priority="5" operator="lessThan">
      <formula>0</formula>
    </cfRule>
  </conditionalFormatting>
  <conditionalFormatting sqref="F37:O37">
    <cfRule type="cellIs" dxfId="38" priority="3"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1AA25-712B-498C-9754-DDCD8CF2B9FB}">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121" customWidth="1" collapsed="1"/>
    <col min="2" max="15" width="10.5703125" style="121" bestFit="1" customWidth="1" collapsed="1"/>
    <col min="16" max="16384" width="24.42578125" style="121" collapsed="1"/>
  </cols>
  <sheetData>
    <row r="1" spans="1:20" s="189" customFormat="1" ht="21" customHeight="1" x14ac:dyDescent="0.2">
      <c r="A1" s="178" t="s">
        <v>0</v>
      </c>
      <c r="D1" s="217" t="s">
        <v>131</v>
      </c>
      <c r="E1" s="217"/>
      <c r="F1" s="217"/>
      <c r="G1" s="217"/>
      <c r="H1" s="217"/>
      <c r="I1" s="217"/>
      <c r="J1" s="217"/>
      <c r="K1" s="217"/>
      <c r="L1" s="217"/>
      <c r="M1" s="217"/>
      <c r="N1" s="217"/>
      <c r="O1" s="217"/>
      <c r="P1" s="217"/>
    </row>
    <row r="2" spans="1:20" s="190" customFormat="1" ht="12.75" customHeight="1" x14ac:dyDescent="0.2">
      <c r="A2" s="180"/>
      <c r="B2" s="180"/>
      <c r="C2" s="180"/>
      <c r="D2" s="217"/>
      <c r="E2" s="217"/>
      <c r="F2" s="217"/>
      <c r="G2" s="217"/>
      <c r="H2" s="217"/>
      <c r="I2" s="217"/>
      <c r="J2" s="217"/>
      <c r="K2" s="217"/>
      <c r="L2" s="217"/>
      <c r="M2" s="217"/>
      <c r="N2" s="217"/>
      <c r="O2" s="217"/>
      <c r="P2" s="217"/>
      <c r="Q2" s="180"/>
      <c r="R2" s="180"/>
      <c r="S2" s="180"/>
      <c r="T2" s="180"/>
    </row>
    <row r="3" spans="1:20" s="190" customFormat="1" ht="12.75" customHeight="1" x14ac:dyDescent="0.2">
      <c r="A3" s="180"/>
      <c r="B3" s="180"/>
      <c r="C3" s="180"/>
      <c r="D3" s="217"/>
      <c r="E3" s="217"/>
      <c r="F3" s="217"/>
      <c r="G3" s="217"/>
      <c r="H3" s="217"/>
      <c r="I3" s="217"/>
      <c r="J3" s="217"/>
      <c r="K3" s="217"/>
      <c r="L3" s="217"/>
      <c r="M3" s="217"/>
      <c r="N3" s="217"/>
      <c r="O3" s="217"/>
      <c r="P3" s="217"/>
      <c r="Q3" s="191"/>
      <c r="R3" s="180"/>
      <c r="S3" s="180"/>
      <c r="T3" s="180"/>
    </row>
    <row r="4" spans="1:20" s="190" customFormat="1" ht="12.75" customHeight="1" x14ac:dyDescent="0.2">
      <c r="A4" s="180"/>
      <c r="B4" s="180"/>
      <c r="C4" s="180"/>
      <c r="D4" s="217"/>
      <c r="E4" s="217"/>
      <c r="F4" s="217"/>
      <c r="G4" s="217"/>
      <c r="H4" s="217"/>
      <c r="I4" s="217"/>
      <c r="J4" s="217"/>
      <c r="K4" s="217"/>
      <c r="L4" s="217"/>
      <c r="M4" s="217"/>
      <c r="N4" s="217"/>
      <c r="O4" s="217"/>
      <c r="P4" s="217"/>
      <c r="Q4" s="180"/>
      <c r="R4" s="180"/>
      <c r="S4" s="180"/>
      <c r="T4" s="180"/>
    </row>
    <row r="5" spans="1:20" s="190" customFormat="1" ht="12.75" customHeight="1" x14ac:dyDescent="0.2">
      <c r="A5" s="180"/>
      <c r="B5" s="180"/>
      <c r="C5" s="180"/>
      <c r="D5" s="217"/>
      <c r="E5" s="217"/>
      <c r="F5" s="217"/>
      <c r="G5" s="217"/>
      <c r="H5" s="217"/>
      <c r="I5" s="217"/>
      <c r="J5" s="217"/>
      <c r="K5" s="217"/>
      <c r="L5" s="217"/>
      <c r="M5" s="217"/>
      <c r="N5" s="217"/>
      <c r="O5" s="217"/>
      <c r="P5" s="217"/>
      <c r="Q5" s="180"/>
      <c r="R5" s="180"/>
      <c r="S5" s="180"/>
      <c r="T5" s="180"/>
    </row>
    <row r="6" spans="1:20" s="190" customFormat="1" ht="12.75" customHeight="1" x14ac:dyDescent="0.2">
      <c r="A6" s="180"/>
      <c r="B6" s="180"/>
      <c r="C6" s="180"/>
      <c r="D6" s="217"/>
      <c r="E6" s="217"/>
      <c r="F6" s="217"/>
      <c r="G6" s="217"/>
      <c r="H6" s="217"/>
      <c r="I6" s="217"/>
      <c r="J6" s="217"/>
      <c r="K6" s="217"/>
      <c r="L6" s="217"/>
      <c r="M6" s="217"/>
      <c r="N6" s="217"/>
      <c r="O6" s="217"/>
      <c r="P6" s="217"/>
      <c r="Q6" s="180"/>
      <c r="R6" s="180"/>
      <c r="S6" s="180"/>
      <c r="T6" s="180"/>
    </row>
    <row r="7" spans="1:20" s="103" customFormat="1" ht="39" customHeight="1" x14ac:dyDescent="0.2">
      <c r="A7" s="102" t="s">
        <v>132</v>
      </c>
      <c r="B7" s="152"/>
      <c r="C7" s="152"/>
      <c r="D7" s="153"/>
      <c r="E7" s="153"/>
      <c r="F7" s="153"/>
      <c r="G7" s="153"/>
      <c r="H7" s="153"/>
      <c r="I7" s="153"/>
      <c r="J7" s="153"/>
      <c r="K7" s="153"/>
      <c r="L7" s="153"/>
      <c r="M7" s="153"/>
      <c r="N7" s="153"/>
      <c r="O7" s="153"/>
      <c r="P7" s="154"/>
      <c r="Q7" s="154"/>
      <c r="R7" s="154" t="s">
        <v>116</v>
      </c>
      <c r="S7" s="154"/>
      <c r="T7" s="154"/>
    </row>
    <row r="8" spans="1:20"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x14ac:dyDescent="0.25">
      <c r="A9" s="211" t="s">
        <v>73</v>
      </c>
      <c r="B9" s="212"/>
      <c r="C9" s="212"/>
      <c r="D9" s="212"/>
      <c r="E9" s="212"/>
      <c r="F9" s="212"/>
      <c r="G9" s="212"/>
      <c r="H9" s="212"/>
      <c r="I9" s="212"/>
      <c r="J9" s="212"/>
      <c r="K9" s="212"/>
      <c r="L9" s="212"/>
      <c r="M9" s="212"/>
      <c r="N9" s="212"/>
      <c r="O9" s="213"/>
    </row>
    <row r="10" spans="1:20" s="105" customFormat="1" ht="15" customHeight="1" x14ac:dyDescent="0.25">
      <c r="A10" s="106" t="s">
        <v>3</v>
      </c>
      <c r="B10" s="126">
        <v>1159</v>
      </c>
      <c r="C10" s="126">
        <v>1180</v>
      </c>
      <c r="D10" s="126">
        <v>1354</v>
      </c>
      <c r="E10" s="126">
        <v>1406</v>
      </c>
      <c r="F10" s="126">
        <v>1447</v>
      </c>
      <c r="G10" s="128">
        <v>1472.4</v>
      </c>
      <c r="H10" s="128">
        <v>1510.1</v>
      </c>
      <c r="I10" s="128">
        <v>1550.8</v>
      </c>
      <c r="J10" s="128">
        <v>1586.1</v>
      </c>
      <c r="K10" s="128">
        <v>1628.1</v>
      </c>
      <c r="L10" s="128">
        <v>1839.8</v>
      </c>
      <c r="M10" s="128">
        <v>2051.4</v>
      </c>
      <c r="N10" s="128">
        <v>2286.4</v>
      </c>
      <c r="O10" s="128">
        <v>2478.8000000000002</v>
      </c>
    </row>
    <row r="11" spans="1:20" s="105" customFormat="1" ht="15" customHeight="1" x14ac:dyDescent="0.25">
      <c r="A11" s="107" t="s">
        <v>89</v>
      </c>
      <c r="B11" s="126">
        <v>98</v>
      </c>
      <c r="C11" s="126">
        <v>93</v>
      </c>
      <c r="D11" s="126">
        <v>195</v>
      </c>
      <c r="E11" s="126">
        <v>92</v>
      </c>
      <c r="F11" s="126">
        <v>113</v>
      </c>
      <c r="G11" s="129">
        <v>109.5</v>
      </c>
      <c r="H11" s="129">
        <v>121.6</v>
      </c>
      <c r="I11" s="129">
        <v>129.69999999999999</v>
      </c>
      <c r="J11" s="129">
        <v>129.30000000000001</v>
      </c>
      <c r="K11" s="129">
        <v>127.1</v>
      </c>
      <c r="L11" s="129">
        <v>148.60000000000002</v>
      </c>
      <c r="M11" s="129">
        <v>157.9</v>
      </c>
      <c r="N11" s="129">
        <v>172.3</v>
      </c>
      <c r="O11" s="129">
        <v>173.1</v>
      </c>
    </row>
    <row r="12" spans="1:20" s="105" customFormat="1" ht="24" x14ac:dyDescent="0.25">
      <c r="A12" s="108" t="s">
        <v>104</v>
      </c>
      <c r="B12" s="126">
        <v>58</v>
      </c>
      <c r="C12" s="126">
        <v>64</v>
      </c>
      <c r="D12" s="126">
        <v>151</v>
      </c>
      <c r="E12" s="126">
        <v>69</v>
      </c>
      <c r="F12" s="126">
        <v>76</v>
      </c>
      <c r="G12" s="129">
        <v>71</v>
      </c>
      <c r="H12" s="129">
        <v>77.5</v>
      </c>
      <c r="I12" s="129">
        <v>81.3</v>
      </c>
      <c r="J12" s="129">
        <v>82.7</v>
      </c>
      <c r="K12" s="129">
        <v>76.7</v>
      </c>
      <c r="L12" s="129">
        <v>95.9</v>
      </c>
      <c r="M12" s="129">
        <v>98.7</v>
      </c>
      <c r="N12" s="129">
        <v>107.9</v>
      </c>
      <c r="O12" s="129">
        <v>102.89999999999999</v>
      </c>
    </row>
    <row r="13" spans="1:20" s="105" customFormat="1" ht="15" customHeight="1" x14ac:dyDescent="0.25">
      <c r="A13" s="108" t="s">
        <v>16</v>
      </c>
      <c r="B13" s="126">
        <v>40</v>
      </c>
      <c r="C13" s="126">
        <v>29</v>
      </c>
      <c r="D13" s="126">
        <v>44</v>
      </c>
      <c r="E13" s="126">
        <v>23</v>
      </c>
      <c r="F13" s="126">
        <v>37</v>
      </c>
      <c r="G13" s="129">
        <v>38.5</v>
      </c>
      <c r="H13" s="129">
        <v>44.1</v>
      </c>
      <c r="I13" s="129">
        <v>48.4</v>
      </c>
      <c r="J13" s="129">
        <v>46.6</v>
      </c>
      <c r="K13" s="129">
        <v>50.4</v>
      </c>
      <c r="L13" s="129">
        <v>52.7</v>
      </c>
      <c r="M13" s="129">
        <v>59.2</v>
      </c>
      <c r="N13" s="129">
        <v>64.400000000000006</v>
      </c>
      <c r="O13" s="129">
        <v>70.2</v>
      </c>
    </row>
    <row r="14" spans="1:20" s="105" customFormat="1" ht="15" customHeight="1" x14ac:dyDescent="0.25">
      <c r="A14" s="107" t="s">
        <v>92</v>
      </c>
      <c r="B14" s="126">
        <v>79</v>
      </c>
      <c r="C14" s="126">
        <v>37</v>
      </c>
      <c r="D14" s="126">
        <v>67</v>
      </c>
      <c r="E14" s="126">
        <v>82</v>
      </c>
      <c r="F14" s="130">
        <v>87.2</v>
      </c>
      <c r="G14" s="129">
        <v>85.6</v>
      </c>
      <c r="H14" s="129">
        <v>82.9</v>
      </c>
      <c r="I14" s="129">
        <v>85.6</v>
      </c>
      <c r="J14" s="129">
        <v>88.4</v>
      </c>
      <c r="K14" s="129">
        <v>88.1</v>
      </c>
      <c r="L14" s="129">
        <v>102.4</v>
      </c>
      <c r="M14" s="129">
        <v>118.3</v>
      </c>
      <c r="N14" s="129">
        <v>130.6</v>
      </c>
      <c r="O14" s="129">
        <v>147.19999999999999</v>
      </c>
    </row>
    <row r="15" spans="1:20" s="105" customFormat="1" ht="15" customHeight="1" x14ac:dyDescent="0.25">
      <c r="A15" s="108" t="s">
        <v>102</v>
      </c>
      <c r="B15" s="126">
        <v>40</v>
      </c>
      <c r="C15" s="126">
        <v>18.100000000000001</v>
      </c>
      <c r="D15" s="126">
        <v>38</v>
      </c>
      <c r="E15" s="126">
        <v>44.6</v>
      </c>
      <c r="F15" s="126">
        <v>42.1</v>
      </c>
      <c r="G15" s="129">
        <v>43.1</v>
      </c>
      <c r="H15" s="129">
        <v>42.3</v>
      </c>
      <c r="I15" s="129">
        <v>40.5</v>
      </c>
      <c r="J15" s="129">
        <v>43.8</v>
      </c>
      <c r="K15" s="129">
        <v>44.5</v>
      </c>
      <c r="L15" s="129">
        <v>54.7</v>
      </c>
      <c r="M15" s="129">
        <v>59.5</v>
      </c>
      <c r="N15" s="129">
        <v>70.599999999999994</v>
      </c>
      <c r="O15" s="129">
        <v>78.7</v>
      </c>
      <c r="T15" s="109"/>
    </row>
    <row r="16" spans="1:20" s="105" customFormat="1" ht="15" customHeight="1" x14ac:dyDescent="0.25">
      <c r="A16" s="108" t="s">
        <v>19</v>
      </c>
      <c r="B16" s="155" t="s">
        <v>123</v>
      </c>
      <c r="C16" s="126">
        <v>18.899999999999999</v>
      </c>
      <c r="D16" s="126">
        <v>29</v>
      </c>
      <c r="E16" s="155" t="s">
        <v>123</v>
      </c>
      <c r="F16" s="155" t="s">
        <v>123</v>
      </c>
      <c r="G16" s="129">
        <v>42.5</v>
      </c>
      <c r="H16" s="129">
        <v>40.6</v>
      </c>
      <c r="I16" s="129">
        <v>45.1</v>
      </c>
      <c r="J16" s="129">
        <v>44.6</v>
      </c>
      <c r="K16" s="129">
        <v>43.6</v>
      </c>
      <c r="L16" s="129">
        <v>47.7</v>
      </c>
      <c r="M16" s="129">
        <v>58.8</v>
      </c>
      <c r="N16" s="129">
        <v>60</v>
      </c>
      <c r="O16" s="129">
        <v>68.5</v>
      </c>
    </row>
    <row r="17" spans="1:20" s="105" customFormat="1" ht="15" customHeight="1" x14ac:dyDescent="0.25">
      <c r="A17" s="122" t="s">
        <v>124</v>
      </c>
      <c r="B17" s="155" t="s">
        <v>123</v>
      </c>
      <c r="C17" s="126"/>
      <c r="D17" s="126"/>
      <c r="E17" s="155" t="s">
        <v>123</v>
      </c>
      <c r="F17" s="155" t="s">
        <v>123</v>
      </c>
      <c r="G17" s="129"/>
      <c r="H17" s="129"/>
      <c r="I17" s="129"/>
      <c r="J17" s="129"/>
      <c r="K17" s="129"/>
      <c r="L17" s="129"/>
      <c r="M17" s="129"/>
      <c r="N17" s="129"/>
      <c r="O17" s="129"/>
    </row>
    <row r="18" spans="1:20" s="105" customFormat="1" ht="15" customHeight="1" x14ac:dyDescent="0.25">
      <c r="A18" s="123" t="s">
        <v>117</v>
      </c>
      <c r="B18" s="126"/>
      <c r="C18" s="126"/>
      <c r="D18" s="126"/>
      <c r="E18" s="126"/>
      <c r="F18" s="126"/>
      <c r="G18" s="129"/>
      <c r="H18" s="129"/>
      <c r="I18" s="129"/>
      <c r="J18" s="129"/>
      <c r="K18" s="129"/>
      <c r="L18" s="129"/>
      <c r="M18" s="129"/>
      <c r="N18" s="129"/>
      <c r="O18" s="129"/>
    </row>
    <row r="19" spans="1:20" s="105" customFormat="1" ht="15" customHeight="1" x14ac:dyDescent="0.25">
      <c r="A19" s="124" t="s">
        <v>118</v>
      </c>
      <c r="B19" s="126">
        <v>100</v>
      </c>
      <c r="C19" s="126">
        <v>86</v>
      </c>
      <c r="D19" s="126">
        <v>118</v>
      </c>
      <c r="E19" s="126">
        <v>119</v>
      </c>
      <c r="F19" s="126">
        <v>141</v>
      </c>
      <c r="G19" s="129">
        <v>126.5</v>
      </c>
      <c r="H19" s="129">
        <v>131.5</v>
      </c>
      <c r="I19" s="129">
        <v>133.6</v>
      </c>
      <c r="J19" s="129">
        <v>132.1</v>
      </c>
      <c r="K19" s="129">
        <v>138.5</v>
      </c>
      <c r="L19" s="129">
        <v>158.6</v>
      </c>
      <c r="M19" s="129">
        <v>174.4</v>
      </c>
      <c r="N19" s="129">
        <v>195</v>
      </c>
      <c r="O19" s="129">
        <v>194</v>
      </c>
      <c r="T19" s="109"/>
    </row>
    <row r="20" spans="1:20" s="105" customFormat="1" ht="15" customHeight="1" x14ac:dyDescent="0.25">
      <c r="A20" s="125" t="s">
        <v>119</v>
      </c>
      <c r="B20" s="126">
        <v>73</v>
      </c>
      <c r="C20" s="126">
        <v>74</v>
      </c>
      <c r="D20" s="126">
        <v>78</v>
      </c>
      <c r="E20" s="126">
        <v>77</v>
      </c>
      <c r="F20" s="126">
        <v>115</v>
      </c>
      <c r="G20" s="129">
        <v>129.69999999999999</v>
      </c>
      <c r="H20" s="129">
        <v>130</v>
      </c>
      <c r="I20" s="129">
        <v>139.80000000000001</v>
      </c>
      <c r="J20" s="129">
        <v>144.9</v>
      </c>
      <c r="K20" s="129">
        <v>138.69999999999999</v>
      </c>
      <c r="L20" s="129">
        <v>165.1</v>
      </c>
      <c r="M20" s="129">
        <v>181.3</v>
      </c>
      <c r="N20" s="129">
        <v>189.4</v>
      </c>
      <c r="O20" s="129">
        <v>203.7</v>
      </c>
    </row>
    <row r="21" spans="1:20" s="105" customFormat="1" ht="15" customHeight="1" x14ac:dyDescent="0.25">
      <c r="A21" s="106" t="s">
        <v>8</v>
      </c>
      <c r="B21" s="126"/>
      <c r="C21" s="126"/>
      <c r="D21" s="126"/>
      <c r="E21" s="126"/>
      <c r="F21" s="126">
        <v>1447</v>
      </c>
      <c r="G21" s="128">
        <v>1518.8</v>
      </c>
      <c r="H21" s="128">
        <v>1579.5</v>
      </c>
      <c r="I21" s="128">
        <v>1645.9</v>
      </c>
      <c r="J21" s="128">
        <v>1718.9</v>
      </c>
      <c r="K21" s="128">
        <v>1790.1</v>
      </c>
      <c r="L21" s="128">
        <v>2136.6999999999998</v>
      </c>
      <c r="M21" s="128">
        <v>2477.4</v>
      </c>
      <c r="N21" s="128">
        <v>2814</v>
      </c>
      <c r="O21" s="128">
        <v>3147.3</v>
      </c>
    </row>
    <row r="22" spans="1:20" s="105" customFormat="1" ht="15" customHeight="1" x14ac:dyDescent="0.25">
      <c r="A22" s="106" t="s">
        <v>120</v>
      </c>
      <c r="B22" s="126"/>
      <c r="C22" s="126"/>
      <c r="D22" s="126"/>
      <c r="E22" s="126"/>
      <c r="F22" s="126"/>
      <c r="G22" s="128">
        <v>-46.4</v>
      </c>
      <c r="H22" s="128">
        <v>-69.400000000000006</v>
      </c>
      <c r="I22" s="128">
        <v>-95.1</v>
      </c>
      <c r="J22" s="128">
        <v>-132.80000000000001</v>
      </c>
      <c r="K22" s="128">
        <v>-162</v>
      </c>
      <c r="L22" s="128">
        <v>-296.89999999999998</v>
      </c>
      <c r="M22" s="128">
        <v>-426</v>
      </c>
      <c r="N22" s="128">
        <v>-527.6</v>
      </c>
      <c r="O22" s="128">
        <v>-668.5</v>
      </c>
    </row>
    <row r="23" spans="1:20" s="113" customFormat="1" ht="15" customHeight="1" x14ac:dyDescent="0.25">
      <c r="A23" s="110"/>
      <c r="B23" s="111"/>
      <c r="C23" s="111"/>
      <c r="D23" s="111"/>
      <c r="E23" s="111"/>
      <c r="F23" s="111"/>
      <c r="G23" s="112"/>
      <c r="H23" s="112"/>
      <c r="I23" s="112"/>
      <c r="J23" s="112"/>
      <c r="K23" s="112"/>
      <c r="L23" s="112"/>
      <c r="M23" s="112"/>
      <c r="N23" s="112"/>
      <c r="O23" s="112"/>
    </row>
    <row r="24" spans="1:20" s="105" customFormat="1" ht="15" customHeight="1" x14ac:dyDescent="0.25">
      <c r="A24" s="214" t="s">
        <v>112</v>
      </c>
      <c r="B24" s="215"/>
      <c r="C24" s="215"/>
      <c r="D24" s="215"/>
      <c r="E24" s="215"/>
      <c r="F24" s="215"/>
      <c r="G24" s="215"/>
      <c r="H24" s="215"/>
      <c r="I24" s="215"/>
      <c r="J24" s="215"/>
      <c r="K24" s="215"/>
      <c r="L24" s="215"/>
      <c r="M24" s="215"/>
      <c r="N24" s="215"/>
      <c r="O24" s="216"/>
    </row>
    <row r="25" spans="1:20" s="105" customFormat="1" ht="15" customHeight="1" x14ac:dyDescent="0.25">
      <c r="A25" s="106" t="s">
        <v>3</v>
      </c>
      <c r="B25" s="131">
        <v>1179.6375</v>
      </c>
      <c r="C25" s="131">
        <v>1186.6125</v>
      </c>
      <c r="D25" s="131">
        <v>1342.825</v>
      </c>
      <c r="E25" s="131">
        <v>1374.6</v>
      </c>
      <c r="F25" s="131">
        <v>1406.7750000000001</v>
      </c>
      <c r="G25" s="132">
        <v>1411.6321</v>
      </c>
      <c r="H25" s="132">
        <v>1444.2864</v>
      </c>
      <c r="I25" s="132">
        <v>1478.3774000000001</v>
      </c>
      <c r="J25" s="132">
        <v>1504.2976000000001</v>
      </c>
      <c r="K25" s="132">
        <v>1538.3074999999999</v>
      </c>
      <c r="L25" s="132">
        <v>1722.4353000000001</v>
      </c>
      <c r="M25" s="132">
        <v>1918.3652</v>
      </c>
      <c r="N25" s="132">
        <v>2128.3299000000002</v>
      </c>
      <c r="O25" s="132">
        <v>2305.1417000000001</v>
      </c>
      <c r="P25" s="114">
        <v>62851.7</v>
      </c>
    </row>
    <row r="26" spans="1:20" s="105" customFormat="1" ht="15" customHeight="1" x14ac:dyDescent="0.25">
      <c r="A26" s="107" t="s">
        <v>89</v>
      </c>
      <c r="B26" s="131">
        <v>101.35000000000001</v>
      </c>
      <c r="C26" s="131">
        <v>92.4</v>
      </c>
      <c r="D26" s="131">
        <v>177.08749999999998</v>
      </c>
      <c r="E26" s="131">
        <v>88.637499999999989</v>
      </c>
      <c r="F26" s="131">
        <v>99.037499999999994</v>
      </c>
      <c r="G26" s="133">
        <v>98.636499999999998</v>
      </c>
      <c r="H26" s="133">
        <v>105.3289</v>
      </c>
      <c r="I26" s="133">
        <v>116.3631</v>
      </c>
      <c r="J26" s="133">
        <v>114.13500000000001</v>
      </c>
      <c r="K26" s="133">
        <v>111.4417</v>
      </c>
      <c r="L26" s="133">
        <v>130.53970000000001</v>
      </c>
      <c r="M26" s="133">
        <v>137.0532</v>
      </c>
      <c r="N26" s="133">
        <v>151.291</v>
      </c>
      <c r="O26" s="133">
        <v>150.92320000000001</v>
      </c>
      <c r="P26" s="114">
        <v>4253.8999999999996</v>
      </c>
    </row>
    <row r="27" spans="1:20" s="105" customFormat="1" ht="24" x14ac:dyDescent="0.25">
      <c r="A27" s="108" t="s">
        <v>104</v>
      </c>
      <c r="B27" s="131">
        <v>58.400000000000006</v>
      </c>
      <c r="C27" s="131">
        <v>62.15</v>
      </c>
      <c r="D27" s="131">
        <v>140.76249999999999</v>
      </c>
      <c r="E27" s="131">
        <v>67.849999999999994</v>
      </c>
      <c r="F27" s="131">
        <v>67.924999999999997</v>
      </c>
      <c r="G27" s="133">
        <v>67.3309</v>
      </c>
      <c r="H27" s="133">
        <v>71.313200000000009</v>
      </c>
      <c r="I27" s="133">
        <v>78.034900000000007</v>
      </c>
      <c r="J27" s="133">
        <v>77.213000000000008</v>
      </c>
      <c r="K27" s="133">
        <v>70.358900000000006</v>
      </c>
      <c r="L27" s="133">
        <v>90.031000000000006</v>
      </c>
      <c r="M27" s="133">
        <v>92.123999999999995</v>
      </c>
      <c r="N27" s="133">
        <v>100.5881</v>
      </c>
      <c r="O27" s="133">
        <v>95.346000000000018</v>
      </c>
      <c r="P27" s="114">
        <v>3352.5</v>
      </c>
    </row>
    <row r="28" spans="1:20" s="105" customFormat="1" ht="15" customHeight="1" x14ac:dyDescent="0.25">
      <c r="A28" s="108" t="s">
        <v>16</v>
      </c>
      <c r="B28" s="131">
        <v>42.95</v>
      </c>
      <c r="C28" s="131">
        <v>30.25</v>
      </c>
      <c r="D28" s="131">
        <v>36.325000000000003</v>
      </c>
      <c r="E28" s="131">
        <v>20.787500000000001</v>
      </c>
      <c r="F28" s="131">
        <v>31.112500000000001</v>
      </c>
      <c r="G28" s="133">
        <v>31.305599999999998</v>
      </c>
      <c r="H28" s="133">
        <v>34.015700000000002</v>
      </c>
      <c r="I28" s="133">
        <v>38.328200000000002</v>
      </c>
      <c r="J28" s="133">
        <v>36.921999999999997</v>
      </c>
      <c r="K28" s="133">
        <v>41.082799999999999</v>
      </c>
      <c r="L28" s="133">
        <v>40.508699999999997</v>
      </c>
      <c r="M28" s="133">
        <v>44.929200000000002</v>
      </c>
      <c r="N28" s="133">
        <v>50.7029</v>
      </c>
      <c r="O28" s="133">
        <v>55.577199999999998</v>
      </c>
      <c r="P28" s="115">
        <v>901.4</v>
      </c>
    </row>
    <row r="29" spans="1:20" s="105" customFormat="1" ht="15" customHeight="1" x14ac:dyDescent="0.25">
      <c r="A29" s="107" t="s">
        <v>92</v>
      </c>
      <c r="B29" s="131">
        <v>69.150000000000006</v>
      </c>
      <c r="C29" s="131">
        <v>30.15</v>
      </c>
      <c r="D29" s="131">
        <v>49.487499999999997</v>
      </c>
      <c r="E29" s="131">
        <v>66.674999999999997</v>
      </c>
      <c r="F29" s="134">
        <v>66.449399999999997</v>
      </c>
      <c r="G29" s="133">
        <v>64.542599999999993</v>
      </c>
      <c r="H29" s="133">
        <v>61.334200000000003</v>
      </c>
      <c r="I29" s="133">
        <v>64.724800000000002</v>
      </c>
      <c r="J29" s="133">
        <v>64.498000000000005</v>
      </c>
      <c r="K29" s="133">
        <v>65.779799999999994</v>
      </c>
      <c r="L29" s="133">
        <v>76.305299999999988</v>
      </c>
      <c r="M29" s="133">
        <v>88.8095</v>
      </c>
      <c r="N29" s="133">
        <v>94.497500000000002</v>
      </c>
      <c r="O29" s="133">
        <v>105.8635</v>
      </c>
      <c r="P29" s="114">
        <v>2297</v>
      </c>
    </row>
    <row r="30" spans="1:20" s="105" customFormat="1" ht="15" customHeight="1" x14ac:dyDescent="0.25">
      <c r="A30" s="108" t="s">
        <v>102</v>
      </c>
      <c r="B30" s="131">
        <v>31.725000000000001</v>
      </c>
      <c r="C30" s="131">
        <v>10.9375</v>
      </c>
      <c r="D30" s="131">
        <v>25.995000000000001</v>
      </c>
      <c r="E30" s="131">
        <v>35.234999999999999</v>
      </c>
      <c r="F30" s="131">
        <v>24.993200000000002</v>
      </c>
      <c r="G30" s="133">
        <v>27.316600000000001</v>
      </c>
      <c r="H30" s="133">
        <v>26.019300000000001</v>
      </c>
      <c r="I30" s="133">
        <v>25.038900000000002</v>
      </c>
      <c r="J30" s="133">
        <v>26.3306</v>
      </c>
      <c r="K30" s="133">
        <v>28.3734</v>
      </c>
      <c r="L30" s="133">
        <v>33.368299999999998</v>
      </c>
      <c r="M30" s="133">
        <v>36.601100000000002</v>
      </c>
      <c r="N30" s="133">
        <v>43.3123</v>
      </c>
      <c r="O30" s="133">
        <v>47.646500000000003</v>
      </c>
      <c r="P30" s="114">
        <v>1277.9000000000001</v>
      </c>
    </row>
    <row r="31" spans="1:20" s="105" customFormat="1" ht="15" customHeight="1" x14ac:dyDescent="0.25">
      <c r="A31" s="108" t="s">
        <v>19</v>
      </c>
      <c r="B31" s="131">
        <v>36.774999999999999</v>
      </c>
      <c r="C31" s="131">
        <v>19.212499999999999</v>
      </c>
      <c r="D31" s="131">
        <v>23.4925</v>
      </c>
      <c r="E31" s="131">
        <v>30.64</v>
      </c>
      <c r="F31" s="131">
        <v>38.2562</v>
      </c>
      <c r="G31" s="133">
        <v>37.225999999999999</v>
      </c>
      <c r="H31" s="133">
        <v>35.314900000000002</v>
      </c>
      <c r="I31" s="133">
        <v>39.685899999999997</v>
      </c>
      <c r="J31" s="133">
        <v>38.167400000000001</v>
      </c>
      <c r="K31" s="133">
        <v>37.406399999999998</v>
      </c>
      <c r="L31" s="133">
        <v>42.936999999999998</v>
      </c>
      <c r="M31" s="133">
        <v>52.208399999999997</v>
      </c>
      <c r="N31" s="133">
        <v>51.185200000000002</v>
      </c>
      <c r="O31" s="133">
        <v>58.216999999999999</v>
      </c>
      <c r="P31" s="114">
        <v>1019.1</v>
      </c>
    </row>
    <row r="32" spans="1:20" s="105" customFormat="1" ht="15" customHeight="1" x14ac:dyDescent="0.25">
      <c r="A32" s="122" t="s">
        <v>124</v>
      </c>
      <c r="B32" s="131">
        <v>0.65</v>
      </c>
      <c r="C32" s="131"/>
      <c r="D32" s="131"/>
      <c r="E32" s="131">
        <v>0.8</v>
      </c>
      <c r="F32" s="131">
        <v>3.2</v>
      </c>
      <c r="G32" s="133"/>
      <c r="H32" s="133"/>
      <c r="I32" s="133"/>
      <c r="J32" s="133"/>
      <c r="K32" s="133"/>
      <c r="L32" s="133"/>
      <c r="M32" s="133"/>
      <c r="N32" s="133"/>
      <c r="O32" s="133"/>
      <c r="P32" s="114"/>
    </row>
    <row r="33" spans="1:20" s="105" customFormat="1" ht="15" customHeight="1" x14ac:dyDescent="0.25">
      <c r="A33" s="123" t="s">
        <v>117</v>
      </c>
      <c r="B33" s="126"/>
      <c r="C33" s="126"/>
      <c r="D33" s="126"/>
      <c r="E33" s="126"/>
      <c r="F33" s="126"/>
      <c r="G33" s="129"/>
      <c r="H33" s="129"/>
      <c r="I33" s="129"/>
      <c r="J33" s="129"/>
      <c r="K33" s="129"/>
      <c r="L33" s="129"/>
      <c r="M33" s="129"/>
      <c r="N33" s="129"/>
      <c r="O33" s="129"/>
    </row>
    <row r="34" spans="1:20" s="105" customFormat="1" ht="15" customHeight="1" x14ac:dyDescent="0.25">
      <c r="A34" s="124" t="s">
        <v>118</v>
      </c>
      <c r="B34" s="131">
        <v>98.087500000000006</v>
      </c>
      <c r="C34" s="131">
        <v>85.25</v>
      </c>
      <c r="D34" s="131">
        <v>118.325</v>
      </c>
      <c r="E34" s="131">
        <v>117.5</v>
      </c>
      <c r="F34" s="131">
        <v>139.375</v>
      </c>
      <c r="G34" s="133">
        <v>117.95140000000001</v>
      </c>
      <c r="H34" s="133">
        <v>123.7852</v>
      </c>
      <c r="I34" s="133">
        <v>128.2236</v>
      </c>
      <c r="J34" s="133">
        <v>124.56789999999999</v>
      </c>
      <c r="K34" s="133">
        <v>129.58330000000001</v>
      </c>
      <c r="L34" s="133">
        <v>148.24520000000001</v>
      </c>
      <c r="M34" s="133">
        <v>162.0581</v>
      </c>
      <c r="N34" s="133">
        <v>178.83619999999999</v>
      </c>
      <c r="O34" s="133">
        <v>177.47380000000001</v>
      </c>
      <c r="T34" s="109"/>
    </row>
    <row r="35" spans="1:20" s="105" customFormat="1" ht="15" customHeight="1" x14ac:dyDescent="0.25">
      <c r="A35" s="125" t="s">
        <v>119</v>
      </c>
      <c r="B35" s="131">
        <v>75.25</v>
      </c>
      <c r="C35" s="131">
        <v>69</v>
      </c>
      <c r="D35" s="131">
        <v>72.3125</v>
      </c>
      <c r="E35" s="131">
        <v>75.55</v>
      </c>
      <c r="F35" s="131">
        <v>109.02500000000001</v>
      </c>
      <c r="G35" s="133">
        <v>124.4866</v>
      </c>
      <c r="H35" s="133">
        <v>122.6647</v>
      </c>
      <c r="I35" s="133">
        <v>131.44669999999999</v>
      </c>
      <c r="J35" s="133">
        <v>137.5428</v>
      </c>
      <c r="K35" s="133">
        <v>130.9452</v>
      </c>
      <c r="L35" s="133">
        <v>155.32839999999999</v>
      </c>
      <c r="M35" s="133">
        <v>167.81819999999999</v>
      </c>
      <c r="N35" s="133">
        <v>177.03800000000001</v>
      </c>
      <c r="O35" s="133">
        <v>188.75290000000001</v>
      </c>
    </row>
    <row r="36" spans="1:20" s="105" customFormat="1" ht="15" customHeight="1" x14ac:dyDescent="0.25">
      <c r="A36" s="106" t="s">
        <v>8</v>
      </c>
      <c r="B36" s="131"/>
      <c r="C36" s="131"/>
      <c r="D36" s="131"/>
      <c r="E36" s="131"/>
      <c r="F36" s="131">
        <v>1406.8</v>
      </c>
      <c r="G36" s="132">
        <v>1457.6</v>
      </c>
      <c r="H36" s="132">
        <v>1512.3</v>
      </c>
      <c r="I36" s="132">
        <v>1571</v>
      </c>
      <c r="J36" s="132">
        <v>1632.8</v>
      </c>
      <c r="K36" s="132">
        <v>1694.3</v>
      </c>
      <c r="L36" s="132">
        <v>2004.1</v>
      </c>
      <c r="M36" s="132">
        <v>2320.6</v>
      </c>
      <c r="N36" s="132">
        <v>2623.7</v>
      </c>
      <c r="O36" s="132">
        <v>2931.2</v>
      </c>
    </row>
    <row r="37" spans="1:20" s="105" customFormat="1" ht="15" customHeight="1" x14ac:dyDescent="0.25">
      <c r="A37" s="106" t="s">
        <v>120</v>
      </c>
      <c r="B37" s="131"/>
      <c r="C37" s="131"/>
      <c r="D37" s="131"/>
      <c r="E37" s="131"/>
      <c r="F37" s="131"/>
      <c r="G37" s="132">
        <v>-45.9</v>
      </c>
      <c r="H37" s="132">
        <v>-68</v>
      </c>
      <c r="I37" s="132">
        <v>-92.6</v>
      </c>
      <c r="J37" s="132">
        <v>-128.5</v>
      </c>
      <c r="K37" s="132">
        <v>-155.9</v>
      </c>
      <c r="L37" s="132">
        <v>-281.7</v>
      </c>
      <c r="M37" s="132">
        <v>-402.3</v>
      </c>
      <c r="N37" s="132">
        <v>-495.4</v>
      </c>
      <c r="O37" s="132">
        <v>-626.1</v>
      </c>
    </row>
    <row r="38" spans="1:20" s="105" customFormat="1" ht="15" customHeight="1" x14ac:dyDescent="0.25">
      <c r="B38" s="116"/>
      <c r="C38" s="116"/>
      <c r="D38" s="116"/>
      <c r="E38" s="116"/>
      <c r="F38" s="116"/>
      <c r="G38" s="135"/>
      <c r="H38" s="135"/>
      <c r="I38" s="135"/>
      <c r="J38" s="135"/>
      <c r="K38" s="135"/>
      <c r="L38" s="135"/>
      <c r="M38" s="135"/>
      <c r="N38" s="135"/>
      <c r="O38" s="135"/>
    </row>
    <row r="39" spans="1:20" s="105" customFormat="1" ht="15" customHeight="1" x14ac:dyDescent="0.25">
      <c r="A39" s="118" t="s">
        <v>95</v>
      </c>
      <c r="B39" s="119"/>
      <c r="C39" s="119"/>
      <c r="D39" s="119"/>
      <c r="E39" s="119"/>
      <c r="F39" s="119"/>
      <c r="G39" s="119"/>
      <c r="H39" s="159"/>
      <c r="I39" s="159"/>
      <c r="J39" s="120"/>
      <c r="K39" s="120"/>
      <c r="L39" s="120"/>
      <c r="M39" s="120"/>
      <c r="N39" s="120"/>
      <c r="O39" s="120"/>
    </row>
    <row r="40" spans="1:20" s="105" customFormat="1" ht="15" customHeight="1" x14ac:dyDescent="0.25"/>
  </sheetData>
  <sheetProtection algorithmName="SHA-256" hashValue="IsHgII+kUSOGyhniJ4aB9ppEdsim8tlRWAOFbgqKDOM=" saltValue="RzxCTbOnCGDJCpnm9IXLtQ==" spinCount="100000" sheet="1"/>
  <mergeCells count="3">
    <mergeCell ref="A9:O9"/>
    <mergeCell ref="A24:O24"/>
    <mergeCell ref="D1:P6"/>
  </mergeCells>
  <conditionalFormatting sqref="B15:E17">
    <cfRule type="cellIs" dxfId="37" priority="6" operator="lessThan">
      <formula>0</formula>
    </cfRule>
  </conditionalFormatting>
  <conditionalFormatting sqref="B19:E22">
    <cfRule type="cellIs" dxfId="36" priority="2" operator="lessThan">
      <formula>0</formula>
    </cfRule>
  </conditionalFormatting>
  <conditionalFormatting sqref="B30:E32">
    <cfRule type="cellIs" dxfId="35" priority="4" operator="lessThan">
      <formula>0</formula>
    </cfRule>
  </conditionalFormatting>
  <conditionalFormatting sqref="B34:E37">
    <cfRule type="cellIs" dxfId="34" priority="1" operator="lessThan">
      <formula>0</formula>
    </cfRule>
  </conditionalFormatting>
  <conditionalFormatting sqref="F22:O22">
    <cfRule type="cellIs" dxfId="33" priority="5" operator="lessThan">
      <formula>0</formula>
    </cfRule>
  </conditionalFormatting>
  <conditionalFormatting sqref="F37:O37">
    <cfRule type="cellIs" dxfId="32" priority="3"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6EA25-FD2B-414A-BAD2-9C592D7BE7BB}">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121" customWidth="1" collapsed="1"/>
    <col min="2" max="15" width="10.5703125" style="121" bestFit="1" customWidth="1" collapsed="1"/>
    <col min="16" max="16384" width="24.42578125" style="121" collapsed="1"/>
  </cols>
  <sheetData>
    <row r="1" spans="1:20" s="189" customFormat="1" ht="21" customHeight="1" x14ac:dyDescent="0.2">
      <c r="A1" s="178" t="s">
        <v>0</v>
      </c>
      <c r="D1" s="217" t="s">
        <v>133</v>
      </c>
      <c r="E1" s="217"/>
      <c r="F1" s="217"/>
      <c r="G1" s="217"/>
      <c r="H1" s="217"/>
      <c r="I1" s="217"/>
      <c r="J1" s="217"/>
      <c r="K1" s="217"/>
      <c r="L1" s="217"/>
      <c r="M1" s="217"/>
      <c r="N1" s="217"/>
      <c r="O1" s="217"/>
      <c r="P1" s="217"/>
    </row>
    <row r="2" spans="1:20" s="190" customFormat="1" ht="12.75" customHeight="1" x14ac:dyDescent="0.2">
      <c r="A2" s="180"/>
      <c r="B2" s="180"/>
      <c r="C2" s="180"/>
      <c r="D2" s="217"/>
      <c r="E2" s="217"/>
      <c r="F2" s="217"/>
      <c r="G2" s="217"/>
      <c r="H2" s="217"/>
      <c r="I2" s="217"/>
      <c r="J2" s="217"/>
      <c r="K2" s="217"/>
      <c r="L2" s="217"/>
      <c r="M2" s="217"/>
      <c r="N2" s="217"/>
      <c r="O2" s="217"/>
      <c r="P2" s="217"/>
      <c r="Q2" s="180"/>
      <c r="R2" s="180"/>
      <c r="S2" s="180"/>
      <c r="T2" s="180"/>
    </row>
    <row r="3" spans="1:20" s="190" customFormat="1" ht="12.75" customHeight="1" x14ac:dyDescent="0.2">
      <c r="A3" s="180"/>
      <c r="B3" s="180"/>
      <c r="C3" s="180"/>
      <c r="D3" s="217"/>
      <c r="E3" s="217"/>
      <c r="F3" s="217"/>
      <c r="G3" s="217"/>
      <c r="H3" s="217"/>
      <c r="I3" s="217"/>
      <c r="J3" s="217"/>
      <c r="K3" s="217"/>
      <c r="L3" s="217"/>
      <c r="M3" s="217"/>
      <c r="N3" s="217"/>
      <c r="O3" s="217"/>
      <c r="P3" s="217"/>
      <c r="Q3" s="191"/>
      <c r="R3" s="180"/>
      <c r="S3" s="180"/>
      <c r="T3" s="180"/>
    </row>
    <row r="4" spans="1:20" s="190" customFormat="1" ht="12.75" customHeight="1" x14ac:dyDescent="0.2">
      <c r="A4" s="180"/>
      <c r="B4" s="180"/>
      <c r="C4" s="180"/>
      <c r="D4" s="217"/>
      <c r="E4" s="217"/>
      <c r="F4" s="217"/>
      <c r="G4" s="217"/>
      <c r="H4" s="217"/>
      <c r="I4" s="217"/>
      <c r="J4" s="217"/>
      <c r="K4" s="217"/>
      <c r="L4" s="217"/>
      <c r="M4" s="217"/>
      <c r="N4" s="217"/>
      <c r="O4" s="217"/>
      <c r="P4" s="217"/>
      <c r="Q4" s="180"/>
      <c r="R4" s="180"/>
      <c r="S4" s="180"/>
      <c r="T4" s="180"/>
    </row>
    <row r="5" spans="1:20" s="190" customFormat="1" ht="12.75" customHeight="1" x14ac:dyDescent="0.2">
      <c r="A5" s="180"/>
      <c r="B5" s="180"/>
      <c r="C5" s="180"/>
      <c r="D5" s="217"/>
      <c r="E5" s="217"/>
      <c r="F5" s="217"/>
      <c r="G5" s="217"/>
      <c r="H5" s="217"/>
      <c r="I5" s="217"/>
      <c r="J5" s="217"/>
      <c r="K5" s="217"/>
      <c r="L5" s="217"/>
      <c r="M5" s="217"/>
      <c r="N5" s="217"/>
      <c r="O5" s="217"/>
      <c r="P5" s="217"/>
      <c r="Q5" s="180"/>
      <c r="R5" s="180"/>
      <c r="S5" s="180"/>
      <c r="T5" s="180"/>
    </row>
    <row r="6" spans="1:20" s="190" customFormat="1" ht="12.75" customHeight="1" x14ac:dyDescent="0.2">
      <c r="A6" s="180"/>
      <c r="B6" s="180"/>
      <c r="C6" s="180"/>
      <c r="D6" s="217"/>
      <c r="E6" s="217"/>
      <c r="F6" s="217"/>
      <c r="G6" s="217"/>
      <c r="H6" s="217"/>
      <c r="I6" s="217"/>
      <c r="J6" s="217"/>
      <c r="K6" s="217"/>
      <c r="L6" s="217"/>
      <c r="M6" s="217"/>
      <c r="N6" s="217"/>
      <c r="O6" s="217"/>
      <c r="P6" s="217"/>
      <c r="Q6" s="180"/>
      <c r="R6" s="180"/>
      <c r="S6" s="180"/>
      <c r="T6" s="180"/>
    </row>
    <row r="7" spans="1:20" s="103" customFormat="1" ht="39" customHeight="1" x14ac:dyDescent="0.2">
      <c r="A7" s="102" t="s">
        <v>134</v>
      </c>
      <c r="B7" s="102"/>
      <c r="C7" s="102"/>
      <c r="D7" s="102"/>
      <c r="E7" s="153"/>
      <c r="F7" s="153"/>
      <c r="G7" s="153"/>
      <c r="H7" s="153"/>
      <c r="I7" s="153"/>
      <c r="J7" s="153"/>
      <c r="K7" s="153"/>
      <c r="L7" s="153"/>
      <c r="M7" s="153"/>
      <c r="N7" s="153"/>
      <c r="O7" s="153"/>
      <c r="P7" s="154"/>
      <c r="Q7" s="154"/>
      <c r="R7" s="154" t="s">
        <v>116</v>
      </c>
      <c r="S7" s="154"/>
      <c r="T7" s="154"/>
    </row>
    <row r="8" spans="1:20"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x14ac:dyDescent="0.25">
      <c r="A9" s="211" t="s">
        <v>73</v>
      </c>
      <c r="B9" s="212"/>
      <c r="C9" s="212"/>
      <c r="D9" s="212"/>
      <c r="E9" s="212"/>
      <c r="F9" s="212"/>
      <c r="G9" s="212"/>
      <c r="H9" s="212"/>
      <c r="I9" s="212"/>
      <c r="J9" s="212"/>
      <c r="K9" s="212"/>
      <c r="L9" s="212"/>
      <c r="M9" s="212"/>
      <c r="N9" s="212"/>
      <c r="O9" s="213"/>
    </row>
    <row r="10" spans="1:20" s="105" customFormat="1" ht="15" customHeight="1" x14ac:dyDescent="0.25">
      <c r="A10" s="106" t="s">
        <v>3</v>
      </c>
      <c r="B10" s="126">
        <v>133</v>
      </c>
      <c r="C10" s="126">
        <v>114</v>
      </c>
      <c r="D10" s="126">
        <v>42</v>
      </c>
      <c r="E10" s="126">
        <v>48</v>
      </c>
      <c r="F10" s="126">
        <v>41</v>
      </c>
      <c r="G10" s="128">
        <v>50.2</v>
      </c>
      <c r="H10" s="128">
        <v>53.5</v>
      </c>
      <c r="I10" s="128">
        <v>58.8</v>
      </c>
      <c r="J10" s="128">
        <v>62.9</v>
      </c>
      <c r="K10" s="128">
        <v>68.8</v>
      </c>
      <c r="L10" s="128">
        <v>94.9</v>
      </c>
      <c r="M10" s="128">
        <v>115.7</v>
      </c>
      <c r="N10" s="128">
        <v>136.30000000000001</v>
      </c>
      <c r="O10" s="128">
        <v>157.19999999999999</v>
      </c>
    </row>
    <row r="11" spans="1:20" s="105" customFormat="1" ht="15" customHeight="1" x14ac:dyDescent="0.25">
      <c r="A11" s="107" t="s">
        <v>89</v>
      </c>
      <c r="B11" s="126">
        <v>56</v>
      </c>
      <c r="C11" s="126">
        <v>32</v>
      </c>
      <c r="D11" s="126">
        <v>12</v>
      </c>
      <c r="E11" s="126">
        <v>20</v>
      </c>
      <c r="F11" s="126">
        <v>14</v>
      </c>
      <c r="G11" s="129">
        <v>16.7</v>
      </c>
      <c r="H11" s="129">
        <v>22.7</v>
      </c>
      <c r="I11" s="129">
        <v>19.600000000000001</v>
      </c>
      <c r="J11" s="129">
        <v>23.4</v>
      </c>
      <c r="K11" s="129">
        <v>29.2</v>
      </c>
      <c r="L11" s="129">
        <v>35.800000000000004</v>
      </c>
      <c r="M11" s="129">
        <v>34.6</v>
      </c>
      <c r="N11" s="129">
        <v>38.300000000000004</v>
      </c>
      <c r="O11" s="129">
        <v>45.3</v>
      </c>
    </row>
    <row r="12" spans="1:20" s="105" customFormat="1" ht="24" x14ac:dyDescent="0.25">
      <c r="A12" s="108" t="s">
        <v>104</v>
      </c>
      <c r="B12" s="126">
        <v>49</v>
      </c>
      <c r="C12" s="155" t="s">
        <v>123</v>
      </c>
      <c r="D12" s="155" t="s">
        <v>123</v>
      </c>
      <c r="E12" s="155" t="s">
        <v>123</v>
      </c>
      <c r="F12" s="155" t="s">
        <v>123</v>
      </c>
      <c r="G12" s="129">
        <v>16.7</v>
      </c>
      <c r="H12" s="129">
        <v>20</v>
      </c>
      <c r="I12" s="129">
        <v>19.600000000000001</v>
      </c>
      <c r="J12" s="129">
        <v>21</v>
      </c>
      <c r="K12" s="129">
        <v>25.599999999999998</v>
      </c>
      <c r="L12" s="129">
        <v>30.6</v>
      </c>
      <c r="M12" s="129">
        <v>30.8</v>
      </c>
      <c r="N12" s="129">
        <v>33.6</v>
      </c>
      <c r="O12" s="129">
        <v>40.299999999999997</v>
      </c>
    </row>
    <row r="13" spans="1:20" s="105" customFormat="1" ht="15" customHeight="1" x14ac:dyDescent="0.25">
      <c r="A13" s="108" t="s">
        <v>16</v>
      </c>
      <c r="B13" s="126">
        <v>7</v>
      </c>
      <c r="C13" s="155" t="s">
        <v>123</v>
      </c>
      <c r="D13" s="155" t="s">
        <v>123</v>
      </c>
      <c r="E13" s="155" t="s">
        <v>123</v>
      </c>
      <c r="F13" s="155" t="s">
        <v>123</v>
      </c>
      <c r="G13" s="129"/>
      <c r="H13" s="129">
        <v>2.7</v>
      </c>
      <c r="I13" s="129"/>
      <c r="J13" s="129">
        <v>2.4</v>
      </c>
      <c r="K13" s="129">
        <v>3.6</v>
      </c>
      <c r="L13" s="129">
        <v>5.2</v>
      </c>
      <c r="M13" s="129">
        <v>3.8</v>
      </c>
      <c r="N13" s="129">
        <v>4.7</v>
      </c>
      <c r="O13" s="129">
        <v>5</v>
      </c>
    </row>
    <row r="14" spans="1:20" s="105" customFormat="1" ht="15" customHeight="1" x14ac:dyDescent="0.25">
      <c r="A14" s="107" t="s">
        <v>92</v>
      </c>
      <c r="B14" s="126">
        <v>29</v>
      </c>
      <c r="C14" s="126">
        <v>51</v>
      </c>
      <c r="D14" s="126">
        <v>84</v>
      </c>
      <c r="E14" s="126">
        <v>14</v>
      </c>
      <c r="F14" s="130">
        <v>18.100000000000001</v>
      </c>
      <c r="G14" s="129">
        <v>13.899999999999999</v>
      </c>
      <c r="H14" s="129">
        <v>16.3</v>
      </c>
      <c r="I14" s="129">
        <v>17.600000000000001</v>
      </c>
      <c r="J14" s="129">
        <v>22</v>
      </c>
      <c r="K14" s="129">
        <v>28.4</v>
      </c>
      <c r="L14" s="129">
        <v>26</v>
      </c>
      <c r="M14" s="129">
        <v>26.2</v>
      </c>
      <c r="N14" s="129">
        <v>41.5</v>
      </c>
      <c r="O14" s="129">
        <v>42.6</v>
      </c>
    </row>
    <row r="15" spans="1:20" s="105" customFormat="1" ht="15" customHeight="1" x14ac:dyDescent="0.25">
      <c r="A15" s="108" t="s">
        <v>102</v>
      </c>
      <c r="B15" s="155" t="s">
        <v>123</v>
      </c>
      <c r="C15" s="155" t="s">
        <v>123</v>
      </c>
      <c r="D15" s="155" t="s">
        <v>123</v>
      </c>
      <c r="E15" s="155" t="s">
        <v>123</v>
      </c>
      <c r="F15" s="155" t="s">
        <v>123</v>
      </c>
      <c r="G15" s="129">
        <v>4.0999999999999996</v>
      </c>
      <c r="H15" s="129">
        <v>3.5</v>
      </c>
      <c r="I15" s="129">
        <v>3</v>
      </c>
      <c r="J15" s="129">
        <v>4.3</v>
      </c>
      <c r="K15" s="129">
        <v>4.0999999999999996</v>
      </c>
      <c r="L15" s="129"/>
      <c r="M15" s="129"/>
      <c r="N15" s="129">
        <v>4.5</v>
      </c>
      <c r="O15" s="129">
        <v>4.7</v>
      </c>
      <c r="T15" s="109"/>
    </row>
    <row r="16" spans="1:20" s="105" customFormat="1" ht="15" customHeight="1" x14ac:dyDescent="0.25">
      <c r="A16" s="108" t="s">
        <v>19</v>
      </c>
      <c r="B16" s="155" t="s">
        <v>123</v>
      </c>
      <c r="C16" s="155" t="s">
        <v>123</v>
      </c>
      <c r="D16" s="155" t="s">
        <v>123</v>
      </c>
      <c r="E16" s="155" t="s">
        <v>123</v>
      </c>
      <c r="F16" s="126"/>
      <c r="G16" s="129">
        <v>2.5</v>
      </c>
      <c r="H16" s="129"/>
      <c r="I16" s="129"/>
      <c r="J16" s="129">
        <v>3.1</v>
      </c>
      <c r="K16" s="129">
        <v>3.4</v>
      </c>
      <c r="L16" s="129">
        <v>4.7</v>
      </c>
      <c r="M16" s="129">
        <v>4.5</v>
      </c>
      <c r="N16" s="129">
        <v>4.2</v>
      </c>
      <c r="O16" s="129">
        <v>4.7</v>
      </c>
    </row>
    <row r="17" spans="1:20" s="105" customFormat="1" ht="15" customHeight="1" x14ac:dyDescent="0.25">
      <c r="A17" s="122" t="s">
        <v>124</v>
      </c>
      <c r="B17" s="126">
        <v>18</v>
      </c>
      <c r="C17" s="126">
        <v>44</v>
      </c>
      <c r="D17" s="126">
        <v>77</v>
      </c>
      <c r="E17" s="126">
        <v>8</v>
      </c>
      <c r="F17" s="155" t="s">
        <v>123</v>
      </c>
      <c r="G17" s="129">
        <v>7.3</v>
      </c>
      <c r="H17" s="129">
        <v>12.8</v>
      </c>
      <c r="I17" s="129">
        <v>14.600000000000001</v>
      </c>
      <c r="J17" s="129">
        <v>14.6</v>
      </c>
      <c r="K17" s="129">
        <v>20.9</v>
      </c>
      <c r="L17" s="129">
        <v>21.3</v>
      </c>
      <c r="M17" s="129">
        <v>21.7</v>
      </c>
      <c r="N17" s="129">
        <v>32.800000000000004</v>
      </c>
      <c r="O17" s="129">
        <v>33.200000000000003</v>
      </c>
    </row>
    <row r="18" spans="1:20" s="105" customFormat="1" ht="15" customHeight="1" x14ac:dyDescent="0.25">
      <c r="A18" s="123" t="s">
        <v>117</v>
      </c>
      <c r="B18" s="126"/>
      <c r="C18" s="126"/>
      <c r="D18" s="126"/>
      <c r="E18" s="126"/>
      <c r="F18" s="126"/>
      <c r="G18" s="129"/>
      <c r="H18" s="129"/>
      <c r="I18" s="129"/>
      <c r="J18" s="129"/>
      <c r="K18" s="129"/>
      <c r="L18" s="129"/>
      <c r="M18" s="129"/>
      <c r="N18" s="129"/>
      <c r="O18" s="129"/>
    </row>
    <row r="19" spans="1:20" s="105" customFormat="1" ht="15" customHeight="1" x14ac:dyDescent="0.25">
      <c r="A19" s="124" t="s">
        <v>118</v>
      </c>
      <c r="B19" s="126">
        <v>20</v>
      </c>
      <c r="C19" s="126">
        <v>10</v>
      </c>
      <c r="D19" s="155" t="s">
        <v>123</v>
      </c>
      <c r="E19" s="155" t="s">
        <v>123</v>
      </c>
      <c r="F19" s="155" t="s">
        <v>123</v>
      </c>
      <c r="G19" s="129">
        <v>4.5</v>
      </c>
      <c r="H19" s="129">
        <v>5.5</v>
      </c>
      <c r="I19" s="129">
        <v>5.2</v>
      </c>
      <c r="J19" s="129">
        <v>4.5</v>
      </c>
      <c r="K19" s="129">
        <v>7</v>
      </c>
      <c r="L19" s="129">
        <v>8.6999999999999993</v>
      </c>
      <c r="M19" s="129">
        <v>9</v>
      </c>
      <c r="N19" s="129">
        <v>11.6</v>
      </c>
      <c r="O19" s="129">
        <v>10.1</v>
      </c>
      <c r="T19" s="109"/>
    </row>
    <row r="20" spans="1:20" s="105" customFormat="1" ht="15" customHeight="1" x14ac:dyDescent="0.25">
      <c r="A20" s="125" t="s">
        <v>119</v>
      </c>
      <c r="B20" s="126">
        <v>13</v>
      </c>
      <c r="C20" s="126">
        <v>7</v>
      </c>
      <c r="D20" s="155" t="s">
        <v>123</v>
      </c>
      <c r="E20" s="155" t="s">
        <v>123</v>
      </c>
      <c r="F20" s="126">
        <v>9</v>
      </c>
      <c r="G20" s="129">
        <v>6.1</v>
      </c>
      <c r="H20" s="129">
        <v>6.5</v>
      </c>
      <c r="I20" s="129">
        <v>7.2</v>
      </c>
      <c r="J20" s="129">
        <v>9.1999999999999993</v>
      </c>
      <c r="K20" s="129">
        <v>10.199999999999999</v>
      </c>
      <c r="L20" s="129">
        <v>12.2</v>
      </c>
      <c r="M20" s="129">
        <v>12.7</v>
      </c>
      <c r="N20" s="129">
        <v>15.9</v>
      </c>
      <c r="O20" s="129">
        <v>16.2</v>
      </c>
    </row>
    <row r="21" spans="1:20" s="105" customFormat="1" ht="15" customHeight="1" x14ac:dyDescent="0.25">
      <c r="A21" s="106" t="s">
        <v>8</v>
      </c>
      <c r="B21" s="126"/>
      <c r="C21" s="126"/>
      <c r="D21" s="126"/>
      <c r="E21" s="126"/>
      <c r="F21" s="126">
        <v>41</v>
      </c>
      <c r="G21" s="128">
        <v>43</v>
      </c>
      <c r="H21" s="128">
        <v>42.5</v>
      </c>
      <c r="I21" s="128">
        <v>42.9</v>
      </c>
      <c r="J21" s="128">
        <v>45.9</v>
      </c>
      <c r="K21" s="128">
        <v>47.3</v>
      </c>
      <c r="L21" s="128">
        <v>57.2</v>
      </c>
      <c r="M21" s="128">
        <v>65.400000000000006</v>
      </c>
      <c r="N21" s="128">
        <v>77</v>
      </c>
      <c r="O21" s="128">
        <v>85.7</v>
      </c>
    </row>
    <row r="22" spans="1:20" s="105" customFormat="1" ht="15" customHeight="1" x14ac:dyDescent="0.25">
      <c r="A22" s="106" t="s">
        <v>120</v>
      </c>
      <c r="B22" s="126"/>
      <c r="C22" s="126"/>
      <c r="D22" s="126"/>
      <c r="E22" s="126"/>
      <c r="F22" s="126"/>
      <c r="G22" s="128">
        <v>7.2</v>
      </c>
      <c r="H22" s="128">
        <v>11</v>
      </c>
      <c r="I22" s="128">
        <v>15.9</v>
      </c>
      <c r="J22" s="128">
        <v>17</v>
      </c>
      <c r="K22" s="128">
        <v>21.5</v>
      </c>
      <c r="L22" s="128">
        <v>37.700000000000003</v>
      </c>
      <c r="M22" s="128">
        <v>50.3</v>
      </c>
      <c r="N22" s="128">
        <v>59.3</v>
      </c>
      <c r="O22" s="128">
        <v>71.5</v>
      </c>
    </row>
    <row r="23" spans="1:20" s="113" customFormat="1" ht="15" customHeight="1" x14ac:dyDescent="0.25">
      <c r="A23" s="110"/>
      <c r="B23" s="111"/>
      <c r="C23" s="111"/>
      <c r="D23" s="111"/>
      <c r="E23" s="111"/>
      <c r="F23" s="111"/>
      <c r="G23" s="112"/>
      <c r="H23" s="112"/>
      <c r="I23" s="112"/>
      <c r="J23" s="112"/>
      <c r="K23" s="112"/>
      <c r="L23" s="112"/>
      <c r="M23" s="112"/>
      <c r="N23" s="112"/>
      <c r="O23" s="112"/>
    </row>
    <row r="24" spans="1:20" s="105" customFormat="1" ht="15" customHeight="1" x14ac:dyDescent="0.25">
      <c r="A24" s="214" t="s">
        <v>112</v>
      </c>
      <c r="B24" s="215"/>
      <c r="C24" s="215"/>
      <c r="D24" s="215"/>
      <c r="E24" s="215"/>
      <c r="F24" s="215"/>
      <c r="G24" s="215"/>
      <c r="H24" s="215"/>
      <c r="I24" s="215"/>
      <c r="J24" s="215"/>
      <c r="K24" s="215"/>
      <c r="L24" s="215"/>
      <c r="M24" s="215"/>
      <c r="N24" s="215"/>
      <c r="O24" s="216"/>
    </row>
    <row r="25" spans="1:20" s="105" customFormat="1" ht="15" customHeight="1" x14ac:dyDescent="0.25">
      <c r="A25" s="106" t="s">
        <v>3</v>
      </c>
      <c r="B25" s="131">
        <v>110.4875</v>
      </c>
      <c r="C25" s="131">
        <v>93.962500000000006</v>
      </c>
      <c r="D25" s="131">
        <v>36.712499999999999</v>
      </c>
      <c r="E25" s="131">
        <v>35.049999999999997</v>
      </c>
      <c r="F25" s="131">
        <v>32.25</v>
      </c>
      <c r="G25" s="132">
        <v>38.883099999999999</v>
      </c>
      <c r="H25" s="132">
        <v>43.533799999999999</v>
      </c>
      <c r="I25" s="132">
        <v>49.203499999999998</v>
      </c>
      <c r="J25" s="132">
        <v>51.076700000000002</v>
      </c>
      <c r="K25" s="132">
        <v>56.154800000000002</v>
      </c>
      <c r="L25" s="132">
        <v>76.159899999999993</v>
      </c>
      <c r="M25" s="132">
        <v>94.832300000000004</v>
      </c>
      <c r="N25" s="132">
        <v>108.3875</v>
      </c>
      <c r="O25" s="132">
        <v>127.13160000000001</v>
      </c>
      <c r="P25" s="114">
        <v>62851.7</v>
      </c>
    </row>
    <row r="26" spans="1:20" s="105" customFormat="1" ht="15" customHeight="1" x14ac:dyDescent="0.25">
      <c r="A26" s="107" t="s">
        <v>89</v>
      </c>
      <c r="B26" s="131">
        <v>45.862499999999997</v>
      </c>
      <c r="C26" s="131">
        <v>24.75</v>
      </c>
      <c r="D26" s="131">
        <v>13.2</v>
      </c>
      <c r="E26" s="131">
        <v>14.45</v>
      </c>
      <c r="F26" s="131">
        <v>11.725</v>
      </c>
      <c r="G26" s="133">
        <v>13.9232</v>
      </c>
      <c r="H26" s="133">
        <v>19.158000000000001</v>
      </c>
      <c r="I26" s="133">
        <v>18.1387</v>
      </c>
      <c r="J26" s="133">
        <v>19.5913</v>
      </c>
      <c r="K26" s="133">
        <v>25.822499999999998</v>
      </c>
      <c r="L26" s="133">
        <v>29.2941</v>
      </c>
      <c r="M26" s="133">
        <v>28.9755</v>
      </c>
      <c r="N26" s="133">
        <v>30.014600000000002</v>
      </c>
      <c r="O26" s="133">
        <v>37.248400000000004</v>
      </c>
      <c r="P26" s="114">
        <v>4253.8999999999996</v>
      </c>
    </row>
    <row r="27" spans="1:20" s="105" customFormat="1" ht="24" x14ac:dyDescent="0.25">
      <c r="A27" s="108" t="s">
        <v>104</v>
      </c>
      <c r="B27" s="131">
        <v>41.462499999999999</v>
      </c>
      <c r="C27" s="131">
        <v>21.9</v>
      </c>
      <c r="D27" s="131">
        <v>8.625</v>
      </c>
      <c r="E27" s="131">
        <v>12.4375</v>
      </c>
      <c r="F27" s="131">
        <v>9.875</v>
      </c>
      <c r="G27" s="133">
        <v>13.9232</v>
      </c>
      <c r="H27" s="133">
        <v>17.702200000000001</v>
      </c>
      <c r="I27" s="133">
        <v>18.1387</v>
      </c>
      <c r="J27" s="133">
        <v>17.843399999999999</v>
      </c>
      <c r="K27" s="133">
        <v>23.675899999999999</v>
      </c>
      <c r="L27" s="133">
        <v>26.351600000000001</v>
      </c>
      <c r="M27" s="133">
        <v>26.595300000000002</v>
      </c>
      <c r="N27" s="133">
        <v>27.2499</v>
      </c>
      <c r="O27" s="133">
        <v>34.135800000000003</v>
      </c>
      <c r="P27" s="114">
        <v>3352.5</v>
      </c>
    </row>
    <row r="28" spans="1:20" s="105" customFormat="1" ht="15" customHeight="1" x14ac:dyDescent="0.25">
      <c r="A28" s="108" t="s">
        <v>16</v>
      </c>
      <c r="B28" s="131">
        <v>4.4000000000000004</v>
      </c>
      <c r="C28" s="131">
        <v>2.85</v>
      </c>
      <c r="D28" s="131">
        <v>4.5750000000000002</v>
      </c>
      <c r="E28" s="131">
        <v>2.0125000000000002</v>
      </c>
      <c r="F28" s="131">
        <v>1.85</v>
      </c>
      <c r="G28" s="133"/>
      <c r="H28" s="133">
        <v>1.4558</v>
      </c>
      <c r="I28" s="133"/>
      <c r="J28" s="133">
        <v>1.7479</v>
      </c>
      <c r="K28" s="133">
        <v>2.1465999999999998</v>
      </c>
      <c r="L28" s="133">
        <v>2.9424999999999999</v>
      </c>
      <c r="M28" s="133">
        <v>2.3801999999999999</v>
      </c>
      <c r="N28" s="133">
        <v>2.7646999999999999</v>
      </c>
      <c r="O28" s="133">
        <v>3.1126</v>
      </c>
      <c r="P28" s="115">
        <v>901.4</v>
      </c>
    </row>
    <row r="29" spans="1:20" s="105" customFormat="1" ht="15" customHeight="1" x14ac:dyDescent="0.25">
      <c r="A29" s="107" t="s">
        <v>92</v>
      </c>
      <c r="B29" s="131">
        <v>27.975000000000001</v>
      </c>
      <c r="C29" s="131">
        <v>46.650000000000006</v>
      </c>
      <c r="D29" s="131">
        <v>74.025000000000006</v>
      </c>
      <c r="E29" s="131">
        <v>11.8125</v>
      </c>
      <c r="F29" s="134">
        <v>17.712899999999998</v>
      </c>
      <c r="G29" s="133">
        <v>12.5588</v>
      </c>
      <c r="H29" s="133">
        <v>15.7469</v>
      </c>
      <c r="I29" s="133">
        <v>16.907699999999998</v>
      </c>
      <c r="J29" s="133">
        <v>21.639899999999997</v>
      </c>
      <c r="K29" s="133">
        <v>26.765500000000003</v>
      </c>
      <c r="L29" s="133">
        <v>26.735499999999998</v>
      </c>
      <c r="M29" s="133">
        <v>26.098200000000002</v>
      </c>
      <c r="N29" s="133">
        <v>39.327500000000001</v>
      </c>
      <c r="O29" s="133">
        <v>41.7667</v>
      </c>
      <c r="P29" s="114">
        <v>2297</v>
      </c>
    </row>
    <row r="30" spans="1:20" s="105" customFormat="1" ht="15" customHeight="1" x14ac:dyDescent="0.25">
      <c r="A30" s="108" t="s">
        <v>102</v>
      </c>
      <c r="B30" s="131">
        <v>2</v>
      </c>
      <c r="C30" s="131">
        <v>2.95</v>
      </c>
      <c r="D30" s="131">
        <v>2.0924999999999998</v>
      </c>
      <c r="E30" s="131">
        <v>1.2811999999999999</v>
      </c>
      <c r="F30" s="131">
        <v>2.4379</v>
      </c>
      <c r="G30" s="133">
        <v>2.6804000000000001</v>
      </c>
      <c r="H30" s="133">
        <v>2.1099000000000001</v>
      </c>
      <c r="I30" s="133">
        <v>1.9792000000000001</v>
      </c>
      <c r="J30" s="133">
        <v>2.3565</v>
      </c>
      <c r="K30" s="133">
        <v>2.3473000000000002</v>
      </c>
      <c r="L30" s="133"/>
      <c r="M30" s="133"/>
      <c r="N30" s="133">
        <v>2.6821999999999999</v>
      </c>
      <c r="O30" s="133">
        <v>3.0956999999999999</v>
      </c>
      <c r="P30" s="114">
        <v>1277.9000000000001</v>
      </c>
    </row>
    <row r="31" spans="1:20" s="105" customFormat="1" ht="15" customHeight="1" x14ac:dyDescent="0.25">
      <c r="A31" s="108" t="s">
        <v>19</v>
      </c>
      <c r="B31" s="131">
        <v>7.375</v>
      </c>
      <c r="C31" s="131">
        <v>2.625</v>
      </c>
      <c r="D31" s="131">
        <v>4.0575000000000001</v>
      </c>
      <c r="E31" s="131">
        <v>1.1313</v>
      </c>
      <c r="F31" s="131"/>
      <c r="G31" s="133">
        <v>2.0084</v>
      </c>
      <c r="H31" s="133"/>
      <c r="I31" s="133"/>
      <c r="J31" s="133">
        <v>2.6076999999999999</v>
      </c>
      <c r="K31" s="133">
        <v>2.8868999999999998</v>
      </c>
      <c r="L31" s="133">
        <v>3.6360999999999999</v>
      </c>
      <c r="M31" s="133">
        <v>3.6753</v>
      </c>
      <c r="N31" s="133">
        <v>3.2378</v>
      </c>
      <c r="O31" s="133">
        <v>3.3862000000000001</v>
      </c>
      <c r="P31" s="114">
        <v>1019.1</v>
      </c>
    </row>
    <row r="32" spans="1:20" s="105" customFormat="1" ht="15" customHeight="1" x14ac:dyDescent="0.25">
      <c r="A32" s="122" t="s">
        <v>124</v>
      </c>
      <c r="B32" s="131">
        <v>18.600000000000001</v>
      </c>
      <c r="C32" s="131">
        <v>41.075000000000003</v>
      </c>
      <c r="D32" s="131">
        <v>67.875</v>
      </c>
      <c r="E32" s="131">
        <v>9.4</v>
      </c>
      <c r="F32" s="131">
        <v>15.274999999999999</v>
      </c>
      <c r="G32" s="133">
        <v>7.8699999999999992</v>
      </c>
      <c r="H32" s="133">
        <v>13.637</v>
      </c>
      <c r="I32" s="133">
        <v>14.9285</v>
      </c>
      <c r="J32" s="133">
        <v>16.675699999999999</v>
      </c>
      <c r="K32" s="133">
        <v>21.531300000000002</v>
      </c>
      <c r="L32" s="133">
        <v>23.099399999999999</v>
      </c>
      <c r="M32" s="133">
        <v>22.422900000000002</v>
      </c>
      <c r="N32" s="133">
        <v>33.407499999999999</v>
      </c>
      <c r="O32" s="133">
        <v>35.284799999999997</v>
      </c>
      <c r="P32" s="114"/>
    </row>
    <row r="33" spans="1:20" s="105" customFormat="1" ht="15" customHeight="1" x14ac:dyDescent="0.25">
      <c r="A33" s="123" t="s">
        <v>117</v>
      </c>
      <c r="B33" s="126"/>
      <c r="C33" s="126"/>
      <c r="D33" s="126"/>
      <c r="E33" s="126"/>
      <c r="F33" s="126"/>
      <c r="G33" s="129"/>
      <c r="H33" s="129"/>
      <c r="I33" s="129"/>
      <c r="J33" s="129"/>
      <c r="K33" s="129"/>
      <c r="L33" s="129"/>
      <c r="M33" s="129"/>
      <c r="N33" s="129"/>
      <c r="O33" s="129"/>
    </row>
    <row r="34" spans="1:20" s="105" customFormat="1" ht="15" customHeight="1" x14ac:dyDescent="0.25">
      <c r="A34" s="124" t="s">
        <v>118</v>
      </c>
      <c r="B34" s="131">
        <v>16.25</v>
      </c>
      <c r="C34" s="131">
        <v>7.2750000000000004</v>
      </c>
      <c r="D34" s="131">
        <v>2.5</v>
      </c>
      <c r="E34" s="131">
        <v>2.4249999999999998</v>
      </c>
      <c r="F34" s="131">
        <v>2.2000000000000002</v>
      </c>
      <c r="G34" s="133">
        <v>3.6713</v>
      </c>
      <c r="H34" s="133">
        <v>5.2412000000000001</v>
      </c>
      <c r="I34" s="133">
        <v>3.9731999999999998</v>
      </c>
      <c r="J34" s="133">
        <v>3.4599000000000002</v>
      </c>
      <c r="K34" s="133">
        <v>6.0742000000000003</v>
      </c>
      <c r="L34" s="133">
        <v>7.2701000000000002</v>
      </c>
      <c r="M34" s="133">
        <v>8.5367999999999995</v>
      </c>
      <c r="N34" s="133">
        <v>9.2888000000000002</v>
      </c>
      <c r="O34" s="133">
        <v>8.8826999999999998</v>
      </c>
      <c r="T34" s="109"/>
    </row>
    <row r="35" spans="1:20" s="105" customFormat="1" ht="15" customHeight="1" x14ac:dyDescent="0.25">
      <c r="A35" s="125" t="s">
        <v>119</v>
      </c>
      <c r="B35" s="131">
        <v>11.875</v>
      </c>
      <c r="C35" s="131">
        <v>6.3</v>
      </c>
      <c r="D35" s="131">
        <v>3.9</v>
      </c>
      <c r="E35" s="131">
        <v>3.5</v>
      </c>
      <c r="F35" s="131">
        <v>9.5749999999999993</v>
      </c>
      <c r="G35" s="133">
        <v>5.3658999999999999</v>
      </c>
      <c r="H35" s="133">
        <v>5.7351000000000001</v>
      </c>
      <c r="I35" s="133">
        <v>6.093</v>
      </c>
      <c r="J35" s="133">
        <v>7.665</v>
      </c>
      <c r="K35" s="133">
        <v>9.4027999999999992</v>
      </c>
      <c r="L35" s="133">
        <v>10.9038</v>
      </c>
      <c r="M35" s="133">
        <v>11.0799</v>
      </c>
      <c r="N35" s="133">
        <v>13.521599999999999</v>
      </c>
      <c r="O35" s="133">
        <v>13.013400000000001</v>
      </c>
    </row>
    <row r="36" spans="1:20" s="105" customFormat="1" ht="15" customHeight="1" x14ac:dyDescent="0.25">
      <c r="A36" s="106" t="s">
        <v>8</v>
      </c>
      <c r="B36" s="131"/>
      <c r="C36" s="131"/>
      <c r="D36" s="131"/>
      <c r="E36" s="131"/>
      <c r="F36" s="131">
        <v>32.200000000000003</v>
      </c>
      <c r="G36" s="132">
        <v>33.299999999999997</v>
      </c>
      <c r="H36" s="132">
        <v>34.5</v>
      </c>
      <c r="I36" s="132">
        <v>35.799999999999997</v>
      </c>
      <c r="J36" s="132">
        <v>37.200000000000003</v>
      </c>
      <c r="K36" s="132">
        <v>38.6</v>
      </c>
      <c r="L36" s="132">
        <v>45.9</v>
      </c>
      <c r="M36" s="132">
        <v>53.6</v>
      </c>
      <c r="N36" s="132">
        <v>61.2</v>
      </c>
      <c r="O36" s="132">
        <v>69.2</v>
      </c>
    </row>
    <row r="37" spans="1:20" s="105" customFormat="1" ht="15" customHeight="1" x14ac:dyDescent="0.25">
      <c r="A37" s="106" t="s">
        <v>120</v>
      </c>
      <c r="B37" s="131"/>
      <c r="C37" s="131"/>
      <c r="D37" s="131"/>
      <c r="E37" s="131"/>
      <c r="F37" s="131"/>
      <c r="G37" s="132">
        <v>5.6</v>
      </c>
      <c r="H37" s="132">
        <v>9</v>
      </c>
      <c r="I37" s="132">
        <v>13.4</v>
      </c>
      <c r="J37" s="132">
        <v>13.9</v>
      </c>
      <c r="K37" s="132">
        <v>17.600000000000001</v>
      </c>
      <c r="L37" s="132">
        <v>30.3</v>
      </c>
      <c r="M37" s="132">
        <v>41.2</v>
      </c>
      <c r="N37" s="132">
        <v>47.1</v>
      </c>
      <c r="O37" s="132">
        <v>57.9</v>
      </c>
    </row>
    <row r="38" spans="1:20" s="105" customFormat="1" ht="15" customHeight="1" x14ac:dyDescent="0.25">
      <c r="B38" s="116"/>
      <c r="C38" s="116"/>
      <c r="D38" s="116"/>
      <c r="E38" s="116"/>
      <c r="F38" s="116"/>
      <c r="G38" s="135"/>
      <c r="H38" s="135"/>
      <c r="I38" s="135"/>
      <c r="J38" s="135"/>
      <c r="K38" s="135"/>
      <c r="L38" s="135"/>
      <c r="M38" s="135"/>
      <c r="N38" s="135"/>
      <c r="O38" s="135"/>
    </row>
    <row r="39" spans="1:20" s="105" customFormat="1" ht="15" customHeight="1" x14ac:dyDescent="0.25">
      <c r="A39" s="118" t="s">
        <v>95</v>
      </c>
      <c r="B39" s="119"/>
      <c r="C39" s="119"/>
      <c r="D39" s="119"/>
      <c r="E39" s="119"/>
      <c r="F39" s="119"/>
      <c r="G39" s="119"/>
      <c r="H39" s="159"/>
      <c r="I39" s="159"/>
      <c r="J39" s="120"/>
      <c r="K39" s="120"/>
      <c r="L39" s="120"/>
      <c r="M39" s="120"/>
      <c r="N39" s="120"/>
      <c r="O39" s="120"/>
    </row>
    <row r="40" spans="1:20" s="105" customFormat="1" ht="15" customHeight="1" x14ac:dyDescent="0.25"/>
  </sheetData>
  <sheetProtection algorithmName="SHA-256" hashValue="QuWHMN0a6BDpXKsaR6ZqBgNWiWLBY192L5VuJWHFs+M=" saltValue="G7RTluIupzartZVvrTREHw==" spinCount="100000" sheet="1"/>
  <mergeCells count="3">
    <mergeCell ref="A9:O9"/>
    <mergeCell ref="A24:O24"/>
    <mergeCell ref="D1:P6"/>
  </mergeCells>
  <conditionalFormatting sqref="B15:E17">
    <cfRule type="cellIs" dxfId="31" priority="6" operator="lessThan">
      <formula>0</formula>
    </cfRule>
  </conditionalFormatting>
  <conditionalFormatting sqref="B19:E22">
    <cfRule type="cellIs" dxfId="30" priority="2" operator="lessThan">
      <formula>0</formula>
    </cfRule>
  </conditionalFormatting>
  <conditionalFormatting sqref="B30:E32">
    <cfRule type="cellIs" dxfId="29" priority="4" operator="lessThan">
      <formula>0</formula>
    </cfRule>
  </conditionalFormatting>
  <conditionalFormatting sqref="B34:E37">
    <cfRule type="cellIs" dxfId="28" priority="1" operator="lessThan">
      <formula>0</formula>
    </cfRule>
  </conditionalFormatting>
  <conditionalFormatting sqref="F22:O22">
    <cfRule type="cellIs" dxfId="27" priority="5" operator="lessThan">
      <formula>0</formula>
    </cfRule>
  </conditionalFormatting>
  <conditionalFormatting sqref="F37:O37">
    <cfRule type="cellIs" dxfId="26" priority="3"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6B693-487A-4673-9B38-8A28969FF8B8}">
  <sheetPr>
    <tabColor theme="9" tint="-0.249977111117893"/>
  </sheetPr>
  <dimension ref="A1:R155"/>
  <sheetViews>
    <sheetView zoomScaleNormal="100" workbookViewId="0">
      <pane xSplit="1" ySplit="9" topLeftCell="B10" activePane="bottomRight" state="frozen"/>
      <selection pane="topRight" activeCell="B1" sqref="B1"/>
      <selection pane="bottomLeft" activeCell="A10" sqref="A10"/>
      <selection pane="bottomRight" activeCell="C1" sqref="C1:C1048576"/>
    </sheetView>
  </sheetViews>
  <sheetFormatPr defaultColWidth="24.42578125" defaultRowHeight="15" x14ac:dyDescent="0.25"/>
  <cols>
    <col min="1" max="1" width="6.7109375" style="32" customWidth="1"/>
    <col min="2" max="2" width="27.7109375" style="32" customWidth="1"/>
    <col min="3" max="3" width="10.5703125" style="32" bestFit="1" customWidth="1"/>
    <col min="4" max="4" width="10.5703125" style="32" customWidth="1"/>
    <col min="5" max="14" width="10.5703125" style="32" bestFit="1" customWidth="1"/>
    <col min="15" max="15" width="12.5703125" style="32" bestFit="1" customWidth="1"/>
    <col min="16" max="17" width="10.5703125" style="32" customWidth="1"/>
    <col min="18" max="18" width="23.28515625" style="32" customWidth="1"/>
    <col min="19" max="16384" width="24.42578125" style="32"/>
  </cols>
  <sheetData>
    <row r="1" spans="1:18" s="183" customFormat="1" x14ac:dyDescent="0.25">
      <c r="A1" s="181" t="s">
        <v>0</v>
      </c>
      <c r="B1" s="182"/>
    </row>
    <row r="2" spans="1:18" s="184" customFormat="1" ht="14.25" x14ac:dyDescent="0.25">
      <c r="Q2" s="192"/>
    </row>
    <row r="3" spans="1:18" s="184" customFormat="1" ht="26.25" x14ac:dyDescent="0.45">
      <c r="F3" s="185" t="s">
        <v>135</v>
      </c>
      <c r="Q3" s="193"/>
    </row>
    <row r="4" spans="1:18" s="184" customFormat="1" ht="14.25" x14ac:dyDescent="0.25">
      <c r="Q4" s="193"/>
    </row>
    <row r="5" spans="1:18" s="184" customFormat="1" ht="14.25" x14ac:dyDescent="0.25"/>
    <row r="6" spans="1:18" s="188" customFormat="1" ht="24.75" customHeight="1" x14ac:dyDescent="0.2">
      <c r="A6" s="202" t="s">
        <v>136</v>
      </c>
      <c r="B6" s="202"/>
      <c r="C6" s="202"/>
      <c r="D6" s="202"/>
      <c r="E6" s="202"/>
      <c r="F6" s="202"/>
      <c r="G6" s="202"/>
      <c r="H6" s="202"/>
      <c r="I6" s="186"/>
      <c r="J6" s="186"/>
      <c r="K6" s="186"/>
      <c r="L6" s="186"/>
      <c r="M6" s="186"/>
      <c r="N6" s="186"/>
      <c r="O6" s="186"/>
      <c r="P6" s="186"/>
      <c r="Q6" s="186"/>
      <c r="R6" s="187"/>
    </row>
    <row r="7" spans="1:18" s="31" customFormat="1" ht="25.5" customHeight="1" x14ac:dyDescent="0.25">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x14ac:dyDescent="0.25">
      <c r="A8" s="79" t="s">
        <v>73</v>
      </c>
      <c r="B8" s="80"/>
      <c r="C8" s="45"/>
      <c r="D8" s="45"/>
      <c r="E8" s="45"/>
      <c r="F8" s="45"/>
      <c r="G8" s="45"/>
      <c r="H8" s="45"/>
      <c r="I8" s="45"/>
      <c r="J8" s="45"/>
      <c r="K8" s="45"/>
      <c r="L8" s="45"/>
      <c r="M8" s="45"/>
      <c r="N8" s="45"/>
      <c r="O8" s="45"/>
      <c r="P8" s="45"/>
      <c r="Q8" s="45"/>
    </row>
    <row r="9" spans="1:18" s="33" customFormat="1" ht="15" customHeight="1" x14ac:dyDescent="0.25">
      <c r="A9" s="203" t="s">
        <v>101</v>
      </c>
      <c r="B9" s="46" t="s">
        <v>3</v>
      </c>
      <c r="C9" s="47"/>
      <c r="D9" s="47"/>
      <c r="E9" s="47"/>
      <c r="F9" s="47"/>
      <c r="G9" s="47"/>
      <c r="H9" s="47"/>
      <c r="I9" s="48"/>
      <c r="J9" s="48"/>
      <c r="K9" s="48"/>
      <c r="L9" s="48"/>
      <c r="M9" s="48"/>
      <c r="N9" s="48"/>
      <c r="O9" s="48"/>
      <c r="P9" s="48"/>
      <c r="Q9" s="48"/>
    </row>
    <row r="10" spans="1:18" s="33" customFormat="1" ht="15" customHeight="1" x14ac:dyDescent="0.25">
      <c r="A10" s="204"/>
      <c r="B10" s="36" t="s">
        <v>89</v>
      </c>
      <c r="C10" s="49"/>
      <c r="D10" s="49"/>
      <c r="E10" s="49"/>
      <c r="F10" s="49"/>
      <c r="G10" s="49"/>
      <c r="H10" s="49"/>
      <c r="I10" s="50"/>
      <c r="J10" s="50"/>
      <c r="K10" s="50"/>
      <c r="L10" s="50"/>
      <c r="M10" s="50"/>
      <c r="N10" s="50"/>
      <c r="O10" s="50"/>
      <c r="P10" s="50"/>
      <c r="Q10" s="50"/>
      <c r="R10"/>
    </row>
    <row r="11" spans="1:18" s="33" customFormat="1" ht="15" customHeight="1" x14ac:dyDescent="0.25">
      <c r="A11" s="204"/>
      <c r="B11" s="35" t="s">
        <v>15</v>
      </c>
      <c r="C11" s="49"/>
      <c r="D11" s="49"/>
      <c r="E11" s="49"/>
      <c r="F11" s="49"/>
      <c r="G11" s="49"/>
      <c r="H11" s="49"/>
      <c r="I11" s="50"/>
      <c r="J11" s="50"/>
      <c r="K11" s="50"/>
      <c r="L11" s="50"/>
      <c r="M11" s="50"/>
      <c r="N11" s="50"/>
      <c r="O11" s="50"/>
      <c r="P11" s="50"/>
      <c r="Q11" s="50"/>
    </row>
    <row r="12" spans="1:18" s="33" customFormat="1" ht="15.75" customHeight="1" x14ac:dyDescent="0.25">
      <c r="A12" s="204"/>
      <c r="B12" s="35" t="s">
        <v>16</v>
      </c>
      <c r="C12" s="49"/>
      <c r="D12" s="49"/>
      <c r="E12" s="49"/>
      <c r="F12" s="49"/>
      <c r="G12" s="49"/>
      <c r="H12" s="49"/>
      <c r="I12" s="50"/>
      <c r="J12" s="50"/>
      <c r="K12" s="50"/>
      <c r="L12" s="50"/>
      <c r="M12" s="50"/>
      <c r="N12" s="50"/>
      <c r="O12" s="50"/>
      <c r="P12" s="50"/>
      <c r="Q12" s="50"/>
    </row>
    <row r="13" spans="1:18" s="33" customFormat="1" ht="15.75" customHeight="1" x14ac:dyDescent="0.25">
      <c r="A13" s="204"/>
      <c r="B13" s="36" t="s">
        <v>92</v>
      </c>
      <c r="C13" s="49"/>
      <c r="D13" s="49"/>
      <c r="E13" s="49"/>
      <c r="F13" s="49"/>
      <c r="G13" s="49"/>
      <c r="H13" s="49"/>
      <c r="I13" s="50"/>
      <c r="J13" s="50"/>
      <c r="K13" s="50"/>
      <c r="L13" s="50"/>
      <c r="M13" s="50"/>
      <c r="N13" s="50"/>
      <c r="O13" s="50"/>
      <c r="P13" s="50"/>
      <c r="Q13" s="50"/>
    </row>
    <row r="14" spans="1:18" s="33" customFormat="1" ht="15" customHeight="1" x14ac:dyDescent="0.25">
      <c r="A14" s="204"/>
      <c r="B14" s="35" t="s">
        <v>19</v>
      </c>
      <c r="C14" s="49"/>
      <c r="D14" s="49"/>
      <c r="E14" s="49"/>
      <c r="F14" s="49"/>
      <c r="G14" s="49"/>
      <c r="H14" s="49"/>
      <c r="I14" s="50"/>
      <c r="J14" s="50"/>
      <c r="K14" s="50"/>
      <c r="L14" s="50"/>
      <c r="M14" s="50"/>
      <c r="N14" s="50"/>
      <c r="O14" s="50"/>
      <c r="P14" s="50"/>
      <c r="Q14" s="50"/>
    </row>
    <row r="15" spans="1:18" s="33" customFormat="1" ht="15" customHeight="1" x14ac:dyDescent="0.25">
      <c r="A15" s="204"/>
      <c r="B15" s="35" t="s">
        <v>102</v>
      </c>
      <c r="C15" s="49"/>
      <c r="D15" s="49"/>
      <c r="E15" s="49"/>
      <c r="F15" s="49"/>
      <c r="G15" s="49"/>
      <c r="H15" s="49"/>
      <c r="I15" s="50"/>
      <c r="J15" s="50"/>
      <c r="K15" s="50"/>
      <c r="L15" s="50"/>
      <c r="M15" s="50"/>
      <c r="N15" s="50"/>
      <c r="O15" s="50"/>
      <c r="P15" s="50"/>
      <c r="Q15" s="50"/>
    </row>
    <row r="16" spans="1:18" s="33" customFormat="1" ht="15" customHeight="1" x14ac:dyDescent="0.25">
      <c r="A16" s="204"/>
      <c r="B16" s="36" t="s">
        <v>117</v>
      </c>
      <c r="C16" s="49"/>
      <c r="D16" s="49"/>
      <c r="E16" s="49"/>
      <c r="F16" s="49"/>
      <c r="G16" s="49"/>
      <c r="H16" s="49"/>
      <c r="I16" s="50"/>
      <c r="J16" s="50"/>
      <c r="K16" s="50"/>
      <c r="L16" s="50"/>
      <c r="M16" s="50"/>
      <c r="N16" s="50"/>
      <c r="O16" s="50"/>
      <c r="P16" s="50"/>
      <c r="Q16" s="50"/>
    </row>
    <row r="17" spans="1:18" s="33" customFormat="1" ht="15" customHeight="1" x14ac:dyDescent="0.25">
      <c r="A17" s="204"/>
      <c r="B17" s="35" t="s">
        <v>118</v>
      </c>
      <c r="C17" s="49"/>
      <c r="D17" s="49"/>
      <c r="E17" s="49"/>
      <c r="F17" s="49"/>
      <c r="G17" s="49"/>
      <c r="H17" s="49"/>
      <c r="I17" s="50"/>
      <c r="J17" s="50"/>
      <c r="K17" s="50"/>
      <c r="L17" s="50"/>
      <c r="M17" s="50"/>
      <c r="N17" s="50"/>
      <c r="O17" s="50"/>
      <c r="P17" s="50"/>
      <c r="Q17" s="50"/>
    </row>
    <row r="18" spans="1:18" s="33" customFormat="1" ht="15" customHeight="1" x14ac:dyDescent="0.25">
      <c r="A18" s="204"/>
      <c r="B18" s="90" t="s">
        <v>119</v>
      </c>
      <c r="C18" s="49"/>
      <c r="D18" s="49"/>
      <c r="E18" s="49"/>
      <c r="F18" s="49"/>
      <c r="G18" s="49"/>
      <c r="H18" s="49"/>
      <c r="I18" s="50"/>
      <c r="J18" s="50"/>
      <c r="K18" s="50"/>
      <c r="L18" s="50"/>
      <c r="M18" s="50"/>
      <c r="N18" s="50"/>
      <c r="O18" s="50"/>
      <c r="P18" s="50"/>
      <c r="Q18" s="50"/>
    </row>
    <row r="19" spans="1:18" s="33" customFormat="1" ht="15" customHeight="1" x14ac:dyDescent="0.25">
      <c r="A19" s="204"/>
      <c r="B19" s="51" t="s">
        <v>8</v>
      </c>
      <c r="C19" s="49"/>
      <c r="D19" s="49"/>
      <c r="E19" s="49"/>
      <c r="F19" s="49"/>
      <c r="G19" s="49"/>
      <c r="H19" s="49"/>
      <c r="I19" s="52"/>
      <c r="J19" s="52"/>
      <c r="K19" s="52"/>
      <c r="L19" s="52"/>
      <c r="M19" s="52"/>
      <c r="N19" s="52"/>
      <c r="O19" s="52"/>
      <c r="P19" s="52"/>
      <c r="Q19" s="52"/>
    </row>
    <row r="20" spans="1:18" s="33" customFormat="1" ht="15" customHeight="1" x14ac:dyDescent="0.25">
      <c r="A20" s="204"/>
      <c r="B20" s="53" t="s">
        <v>10</v>
      </c>
      <c r="C20" s="54"/>
      <c r="D20" s="54"/>
      <c r="E20" s="54"/>
      <c r="F20" s="54"/>
      <c r="G20" s="54"/>
      <c r="H20" s="54"/>
      <c r="I20" s="55"/>
      <c r="J20" s="55"/>
      <c r="K20" s="55"/>
      <c r="L20" s="55"/>
      <c r="M20" s="55"/>
      <c r="N20" s="55"/>
      <c r="O20" s="55"/>
      <c r="P20" s="55"/>
      <c r="Q20" s="55"/>
    </row>
    <row r="21" spans="1:18" s="33" customFormat="1" ht="15" customHeight="1" x14ac:dyDescent="0.25">
      <c r="A21" s="200" t="s">
        <v>103</v>
      </c>
      <c r="B21" s="56" t="s">
        <v>3</v>
      </c>
      <c r="C21" s="57"/>
      <c r="D21" s="57"/>
      <c r="E21" s="57"/>
      <c r="F21" s="57"/>
      <c r="G21" s="57"/>
      <c r="H21" s="57"/>
      <c r="I21" s="58"/>
      <c r="J21" s="58"/>
      <c r="K21" s="58"/>
      <c r="L21" s="58"/>
      <c r="M21" s="58"/>
      <c r="N21" s="58"/>
      <c r="O21" s="58"/>
      <c r="P21" s="58"/>
      <c r="Q21" s="58"/>
    </row>
    <row r="22" spans="1:18" s="33" customFormat="1" ht="15" customHeight="1" x14ac:dyDescent="0.25">
      <c r="A22" s="201"/>
      <c r="B22" s="36" t="s">
        <v>89</v>
      </c>
      <c r="C22" s="59"/>
      <c r="D22" s="59"/>
      <c r="E22" s="59"/>
      <c r="F22" s="59"/>
      <c r="G22" s="59"/>
      <c r="H22" s="59"/>
      <c r="I22" s="50"/>
      <c r="J22" s="50"/>
      <c r="K22" s="50"/>
      <c r="L22" s="50"/>
      <c r="M22" s="50"/>
      <c r="N22" s="50"/>
      <c r="O22" s="50"/>
      <c r="P22" s="50"/>
      <c r="Q22" s="50"/>
    </row>
    <row r="23" spans="1:18" s="33" customFormat="1" ht="15" customHeight="1" x14ac:dyDescent="0.25">
      <c r="A23" s="201"/>
      <c r="B23" s="35" t="s">
        <v>15</v>
      </c>
      <c r="C23" s="59"/>
      <c r="D23" s="59"/>
      <c r="E23" s="59"/>
      <c r="F23" s="59"/>
      <c r="G23" s="59"/>
      <c r="H23" s="59"/>
      <c r="I23" s="50"/>
      <c r="J23" s="50"/>
      <c r="K23" s="50"/>
      <c r="L23" s="50"/>
      <c r="M23" s="50"/>
      <c r="N23" s="50"/>
      <c r="O23" s="50"/>
      <c r="P23" s="50"/>
      <c r="Q23" s="50"/>
    </row>
    <row r="24" spans="1:18" s="33" customFormat="1" ht="15" customHeight="1" x14ac:dyDescent="0.25">
      <c r="A24" s="201"/>
      <c r="B24" s="35" t="s">
        <v>16</v>
      </c>
      <c r="C24" s="59"/>
      <c r="D24" s="59"/>
      <c r="E24" s="59"/>
      <c r="F24" s="59"/>
      <c r="G24" s="59"/>
      <c r="H24" s="59"/>
      <c r="I24" s="50"/>
      <c r="J24" s="50"/>
      <c r="K24" s="50"/>
      <c r="L24" s="50"/>
      <c r="M24" s="50"/>
      <c r="N24" s="50"/>
      <c r="O24" s="50"/>
      <c r="P24" s="50"/>
      <c r="Q24" s="50"/>
    </row>
    <row r="25" spans="1:18" s="33" customFormat="1" ht="15" customHeight="1" x14ac:dyDescent="0.25">
      <c r="A25" s="201"/>
      <c r="B25" s="36" t="s">
        <v>92</v>
      </c>
      <c r="C25" s="59"/>
      <c r="D25" s="59"/>
      <c r="E25" s="59"/>
      <c r="F25" s="59"/>
      <c r="G25" s="59"/>
      <c r="H25" s="59"/>
      <c r="I25" s="50"/>
      <c r="J25" s="50"/>
      <c r="K25" s="50"/>
      <c r="L25" s="50"/>
      <c r="M25" s="50"/>
      <c r="N25" s="50"/>
      <c r="O25" s="50"/>
      <c r="P25" s="50"/>
      <c r="Q25" s="50"/>
    </row>
    <row r="26" spans="1:18" s="33" customFormat="1" ht="15" customHeight="1" x14ac:dyDescent="0.25">
      <c r="A26" s="201"/>
      <c r="B26" s="35" t="s">
        <v>19</v>
      </c>
      <c r="C26" s="59"/>
      <c r="D26" s="59"/>
      <c r="E26" s="59"/>
      <c r="F26" s="59"/>
      <c r="G26" s="59"/>
      <c r="H26" s="59"/>
      <c r="I26" s="50"/>
      <c r="J26" s="50"/>
      <c r="K26" s="50"/>
      <c r="L26" s="50"/>
      <c r="M26" s="50"/>
      <c r="N26" s="50"/>
      <c r="O26" s="50"/>
      <c r="P26" s="50"/>
      <c r="Q26" s="50"/>
      <c r="R26"/>
    </row>
    <row r="27" spans="1:18" s="33" customFormat="1" ht="15" customHeight="1" x14ac:dyDescent="0.25">
      <c r="A27" s="201"/>
      <c r="B27" s="35" t="s">
        <v>102</v>
      </c>
      <c r="C27" s="59"/>
      <c r="D27" s="59"/>
      <c r="E27" s="59"/>
      <c r="F27" s="59"/>
      <c r="G27" s="59"/>
      <c r="H27" s="59"/>
      <c r="I27" s="50"/>
      <c r="J27" s="50"/>
      <c r="K27" s="50"/>
      <c r="L27" s="50"/>
      <c r="M27" s="50"/>
      <c r="N27" s="50"/>
      <c r="O27" s="50"/>
      <c r="P27" s="50"/>
      <c r="Q27" s="50"/>
    </row>
    <row r="28" spans="1:18" s="33" customFormat="1" ht="15" customHeight="1" x14ac:dyDescent="0.25">
      <c r="A28" s="201"/>
      <c r="B28" s="36" t="s">
        <v>137</v>
      </c>
      <c r="C28" s="49"/>
      <c r="D28" s="49"/>
      <c r="E28" s="49"/>
      <c r="F28" s="49"/>
      <c r="G28" s="49"/>
      <c r="H28" s="49"/>
      <c r="I28" s="50"/>
      <c r="J28" s="50"/>
      <c r="K28" s="50"/>
      <c r="L28" s="50"/>
      <c r="M28" s="50"/>
      <c r="N28" s="50"/>
      <c r="O28" s="50"/>
      <c r="P28" s="50"/>
      <c r="Q28" s="50"/>
    </row>
    <row r="29" spans="1:18" s="33" customFormat="1" ht="15" customHeight="1" x14ac:dyDescent="0.25">
      <c r="A29" s="201"/>
      <c r="B29" s="35" t="s">
        <v>138</v>
      </c>
      <c r="C29" s="49"/>
      <c r="D29" s="49"/>
      <c r="E29" s="49"/>
      <c r="F29" s="49"/>
      <c r="G29" s="49"/>
      <c r="H29" s="49"/>
      <c r="I29" s="50"/>
      <c r="J29" s="50"/>
      <c r="K29" s="50"/>
      <c r="L29" s="50"/>
      <c r="M29" s="50"/>
      <c r="N29" s="50"/>
      <c r="O29" s="50"/>
      <c r="P29" s="50"/>
      <c r="Q29" s="50"/>
    </row>
    <row r="30" spans="1:18" s="33" customFormat="1" ht="15" customHeight="1" x14ac:dyDescent="0.25">
      <c r="A30" s="201"/>
      <c r="B30" s="92" t="s">
        <v>139</v>
      </c>
      <c r="C30" s="93"/>
      <c r="D30" s="94"/>
      <c r="E30" s="93"/>
      <c r="F30" s="93"/>
      <c r="G30" s="93"/>
      <c r="H30" s="93"/>
      <c r="I30" s="93"/>
      <c r="J30" s="93"/>
      <c r="K30" s="93"/>
      <c r="L30" s="93"/>
      <c r="M30" s="93"/>
      <c r="N30" s="93"/>
      <c r="O30" s="93"/>
      <c r="P30" s="93"/>
      <c r="Q30" s="93"/>
    </row>
    <row r="31" spans="1:18" s="33" customFormat="1" ht="15" customHeight="1" x14ac:dyDescent="0.25">
      <c r="A31" s="201"/>
      <c r="B31" s="60" t="s">
        <v>8</v>
      </c>
      <c r="C31" s="59"/>
      <c r="D31" s="59"/>
      <c r="E31" s="59"/>
      <c r="F31" s="59"/>
      <c r="G31" s="59"/>
      <c r="H31" s="59"/>
      <c r="I31" s="61"/>
      <c r="J31" s="61"/>
      <c r="K31" s="61"/>
      <c r="L31" s="61"/>
      <c r="M31" s="61"/>
      <c r="N31" s="61"/>
      <c r="O31" s="61"/>
      <c r="P31" s="61"/>
      <c r="Q31" s="61"/>
    </row>
    <row r="32" spans="1:18" s="33" customFormat="1" ht="15" customHeight="1" x14ac:dyDescent="0.25">
      <c r="A32" s="205"/>
      <c r="B32" s="62" t="s">
        <v>10</v>
      </c>
      <c r="C32" s="63"/>
      <c r="D32" s="63"/>
      <c r="E32" s="63"/>
      <c r="F32" s="63"/>
      <c r="G32" s="63"/>
      <c r="H32" s="63"/>
      <c r="I32" s="64"/>
      <c r="J32" s="64"/>
      <c r="K32" s="64"/>
      <c r="L32" s="64"/>
      <c r="M32" s="64"/>
      <c r="N32" s="64"/>
      <c r="O32" s="64"/>
      <c r="P32" s="64"/>
      <c r="Q32" s="64"/>
    </row>
    <row r="33" spans="1:17" s="33" customFormat="1" ht="15" customHeight="1" x14ac:dyDescent="0.25">
      <c r="A33" s="208" t="s">
        <v>107</v>
      </c>
      <c r="B33" s="56" t="s">
        <v>3</v>
      </c>
      <c r="C33" s="57"/>
      <c r="D33" s="57"/>
      <c r="E33" s="57"/>
      <c r="F33" s="57"/>
      <c r="G33" s="57"/>
      <c r="H33" s="57"/>
      <c r="I33" s="58"/>
      <c r="J33" s="58"/>
      <c r="K33" s="58"/>
      <c r="L33" s="58"/>
      <c r="M33" s="58"/>
      <c r="N33" s="58"/>
      <c r="O33" s="58"/>
      <c r="P33" s="58"/>
      <c r="Q33" s="58"/>
    </row>
    <row r="34" spans="1:17" s="33" customFormat="1" ht="15" customHeight="1" x14ac:dyDescent="0.25">
      <c r="A34" s="209"/>
      <c r="B34" s="36" t="s">
        <v>89</v>
      </c>
      <c r="C34" s="59"/>
      <c r="D34" s="59"/>
      <c r="E34" s="59"/>
      <c r="F34" s="59"/>
      <c r="G34" s="59"/>
      <c r="H34" s="59"/>
      <c r="I34" s="50"/>
      <c r="J34" s="50"/>
      <c r="K34" s="50"/>
      <c r="L34" s="50"/>
      <c r="M34" s="50"/>
      <c r="N34" s="50"/>
      <c r="O34" s="50"/>
      <c r="P34" s="50"/>
      <c r="Q34" s="50"/>
    </row>
    <row r="35" spans="1:17" s="33" customFormat="1" ht="15" customHeight="1" x14ac:dyDescent="0.25">
      <c r="A35" s="209"/>
      <c r="B35" s="35" t="s">
        <v>15</v>
      </c>
      <c r="C35" s="59"/>
      <c r="D35" s="59"/>
      <c r="E35" s="59"/>
      <c r="F35" s="59"/>
      <c r="G35" s="59"/>
      <c r="H35" s="59"/>
      <c r="I35" s="50"/>
      <c r="J35" s="50"/>
      <c r="K35" s="50"/>
      <c r="L35" s="50"/>
      <c r="M35" s="50"/>
      <c r="N35" s="50"/>
      <c r="O35" s="50"/>
      <c r="P35" s="50"/>
      <c r="Q35" s="50"/>
    </row>
    <row r="36" spans="1:17" s="33" customFormat="1" ht="15" customHeight="1" x14ac:dyDescent="0.25">
      <c r="A36" s="209"/>
      <c r="B36" s="35" t="s">
        <v>16</v>
      </c>
      <c r="C36" s="59"/>
      <c r="D36" s="59"/>
      <c r="E36" s="59"/>
      <c r="F36" s="59"/>
      <c r="G36" s="59"/>
      <c r="H36" s="59"/>
      <c r="I36" s="50"/>
      <c r="J36" s="50"/>
      <c r="K36" s="50"/>
      <c r="L36" s="50"/>
      <c r="M36" s="50"/>
      <c r="N36" s="50"/>
      <c r="O36" s="50"/>
      <c r="P36" s="50"/>
      <c r="Q36" s="50"/>
    </row>
    <row r="37" spans="1:17" s="33" customFormat="1" ht="15" customHeight="1" x14ac:dyDescent="0.25">
      <c r="A37" s="209"/>
      <c r="B37" s="36" t="s">
        <v>92</v>
      </c>
      <c r="C37" s="59"/>
      <c r="D37" s="59"/>
      <c r="E37" s="59"/>
      <c r="F37" s="59"/>
      <c r="G37" s="59"/>
      <c r="H37" s="59"/>
      <c r="I37" s="50"/>
      <c r="J37" s="50"/>
      <c r="K37" s="50"/>
      <c r="L37" s="50"/>
      <c r="M37" s="50"/>
      <c r="N37" s="50"/>
      <c r="O37" s="50"/>
      <c r="P37" s="50"/>
      <c r="Q37" s="50"/>
    </row>
    <row r="38" spans="1:17" s="33" customFormat="1" ht="15" customHeight="1" x14ac:dyDescent="0.25">
      <c r="A38" s="209"/>
      <c r="B38" s="35" t="s">
        <v>19</v>
      </c>
      <c r="C38" s="59"/>
      <c r="D38" s="59"/>
      <c r="E38" s="59"/>
      <c r="F38" s="59"/>
      <c r="G38" s="59"/>
      <c r="H38" s="59"/>
      <c r="I38" s="50"/>
      <c r="J38" s="50"/>
      <c r="K38" s="50"/>
      <c r="L38" s="50"/>
      <c r="M38" s="50"/>
      <c r="N38" s="50"/>
      <c r="O38" s="50"/>
      <c r="P38" s="50"/>
      <c r="Q38" s="50"/>
    </row>
    <row r="39" spans="1:17" s="33" customFormat="1" ht="15" customHeight="1" x14ac:dyDescent="0.25">
      <c r="A39" s="209"/>
      <c r="B39" s="35" t="s">
        <v>102</v>
      </c>
      <c r="C39" s="59"/>
      <c r="D39" s="59"/>
      <c r="E39" s="59"/>
      <c r="F39" s="59"/>
      <c r="G39" s="59"/>
      <c r="H39" s="59"/>
      <c r="I39" s="50"/>
      <c r="J39" s="50"/>
      <c r="K39" s="50"/>
      <c r="L39" s="50"/>
      <c r="M39" s="50"/>
      <c r="N39" s="50"/>
      <c r="O39" s="50"/>
      <c r="P39" s="50"/>
      <c r="Q39" s="50"/>
    </row>
    <row r="40" spans="1:17" s="33" customFormat="1" ht="15" customHeight="1" x14ac:dyDescent="0.25">
      <c r="A40" s="209"/>
      <c r="B40" s="36" t="s">
        <v>137</v>
      </c>
      <c r="C40" s="49"/>
      <c r="D40" s="49"/>
      <c r="E40" s="49"/>
      <c r="F40" s="49"/>
      <c r="G40" s="49"/>
      <c r="H40" s="49"/>
      <c r="I40" s="50"/>
      <c r="J40" s="50"/>
      <c r="K40" s="50"/>
      <c r="L40" s="50"/>
      <c r="M40" s="50"/>
      <c r="N40" s="50"/>
      <c r="O40" s="50"/>
      <c r="P40" s="50"/>
      <c r="Q40" s="50"/>
    </row>
    <row r="41" spans="1:17" s="33" customFormat="1" ht="15" customHeight="1" x14ac:dyDescent="0.25">
      <c r="A41" s="209"/>
      <c r="B41" s="35" t="s">
        <v>138</v>
      </c>
      <c r="C41" s="49"/>
      <c r="D41" s="49"/>
      <c r="E41" s="49"/>
      <c r="F41" s="49"/>
      <c r="G41" s="49"/>
      <c r="H41" s="49"/>
      <c r="I41" s="50"/>
      <c r="J41" s="50"/>
      <c r="K41" s="50"/>
      <c r="L41" s="50"/>
      <c r="M41" s="50"/>
      <c r="N41" s="50"/>
      <c r="O41" s="50"/>
      <c r="P41" s="50"/>
      <c r="Q41" s="50"/>
    </row>
    <row r="42" spans="1:17" s="33" customFormat="1" ht="15" customHeight="1" x14ac:dyDescent="0.25">
      <c r="A42" s="209"/>
      <c r="B42" s="35" t="s">
        <v>139</v>
      </c>
      <c r="C42" s="49"/>
      <c r="D42" s="49"/>
      <c r="E42" s="49"/>
      <c r="F42" s="49"/>
      <c r="G42" s="49"/>
      <c r="H42" s="49"/>
      <c r="I42" s="50"/>
      <c r="J42" s="50"/>
      <c r="K42" s="50"/>
      <c r="L42" s="50"/>
      <c r="M42" s="50"/>
      <c r="N42" s="50"/>
      <c r="O42" s="50"/>
      <c r="P42" s="50"/>
      <c r="Q42" s="50"/>
    </row>
    <row r="43" spans="1:17" s="33" customFormat="1" ht="15" customHeight="1" x14ac:dyDescent="0.25">
      <c r="A43" s="209"/>
      <c r="B43" s="60" t="s">
        <v>8</v>
      </c>
      <c r="C43" s="59"/>
      <c r="D43" s="59"/>
      <c r="E43" s="59"/>
      <c r="F43" s="59"/>
      <c r="G43" s="59"/>
      <c r="H43" s="59"/>
      <c r="I43" s="61"/>
      <c r="J43" s="61"/>
      <c r="K43" s="61"/>
      <c r="L43" s="61"/>
      <c r="M43" s="61"/>
      <c r="N43" s="61"/>
      <c r="O43" s="61"/>
      <c r="P43" s="61"/>
      <c r="Q43" s="61"/>
    </row>
    <row r="44" spans="1:17" s="33" customFormat="1" ht="15" customHeight="1" x14ac:dyDescent="0.25">
      <c r="A44" s="210"/>
      <c r="B44" s="62" t="s">
        <v>10</v>
      </c>
      <c r="C44" s="63"/>
      <c r="D44" s="63"/>
      <c r="E44" s="63"/>
      <c r="F44" s="63"/>
      <c r="G44" s="63"/>
      <c r="H44" s="63"/>
      <c r="I44" s="64"/>
      <c r="J44" s="64"/>
      <c r="K44" s="64"/>
      <c r="L44" s="64"/>
      <c r="M44" s="64"/>
      <c r="N44" s="64"/>
      <c r="O44" s="64"/>
      <c r="P44" s="64"/>
      <c r="Q44" s="64"/>
    </row>
    <row r="45" spans="1:17" s="31" customFormat="1" ht="15" customHeight="1" x14ac:dyDescent="0.25">
      <c r="A45" s="200" t="s">
        <v>108</v>
      </c>
      <c r="B45" s="56" t="s">
        <v>3</v>
      </c>
      <c r="C45" s="57"/>
      <c r="D45" s="57"/>
      <c r="E45" s="57"/>
      <c r="F45" s="57"/>
      <c r="G45" s="57"/>
      <c r="H45" s="57"/>
      <c r="I45" s="58"/>
      <c r="J45" s="58"/>
      <c r="K45" s="58"/>
      <c r="L45" s="58"/>
      <c r="M45" s="58"/>
      <c r="N45" s="58"/>
      <c r="O45" s="58"/>
      <c r="P45" s="58"/>
      <c r="Q45" s="58"/>
    </row>
    <row r="46" spans="1:17" s="31" customFormat="1" ht="15" customHeight="1" x14ac:dyDescent="0.25">
      <c r="A46" s="201"/>
      <c r="B46" s="36" t="s">
        <v>89</v>
      </c>
      <c r="C46" s="59"/>
      <c r="D46" s="59"/>
      <c r="E46" s="59"/>
      <c r="F46" s="59"/>
      <c r="G46" s="59"/>
      <c r="H46" s="59"/>
      <c r="I46" s="50"/>
      <c r="J46" s="50"/>
      <c r="K46" s="50"/>
      <c r="L46" s="50"/>
      <c r="M46" s="50"/>
      <c r="N46" s="50"/>
      <c r="O46" s="50"/>
      <c r="P46" s="50"/>
      <c r="Q46" s="50"/>
    </row>
    <row r="47" spans="1:17" s="31" customFormat="1" ht="15" customHeight="1" x14ac:dyDescent="0.25">
      <c r="A47" s="201"/>
      <c r="B47" s="35" t="s">
        <v>15</v>
      </c>
      <c r="C47" s="59"/>
      <c r="D47" s="59"/>
      <c r="E47" s="59"/>
      <c r="F47" s="59"/>
      <c r="G47" s="59"/>
      <c r="H47" s="59"/>
      <c r="I47" s="50"/>
      <c r="J47" s="50"/>
      <c r="K47" s="50"/>
      <c r="L47" s="50"/>
      <c r="M47" s="50"/>
      <c r="N47" s="50"/>
      <c r="O47" s="50"/>
      <c r="P47" s="50"/>
      <c r="Q47" s="50"/>
    </row>
    <row r="48" spans="1:17" s="31" customFormat="1" ht="15" customHeight="1" x14ac:dyDescent="0.25">
      <c r="A48" s="201"/>
      <c r="B48" s="35" t="s">
        <v>16</v>
      </c>
      <c r="C48" s="59"/>
      <c r="D48" s="59"/>
      <c r="E48" s="59"/>
      <c r="F48" s="59"/>
      <c r="G48" s="59"/>
      <c r="H48" s="59"/>
      <c r="I48" s="50"/>
      <c r="J48" s="50"/>
      <c r="K48" s="50"/>
      <c r="L48" s="50"/>
      <c r="M48" s="50"/>
      <c r="N48" s="50"/>
      <c r="O48" s="50"/>
      <c r="P48" s="50"/>
      <c r="Q48" s="50"/>
    </row>
    <row r="49" spans="1:17" s="31" customFormat="1" ht="15" customHeight="1" x14ac:dyDescent="0.25">
      <c r="A49" s="201"/>
      <c r="B49" s="36" t="s">
        <v>92</v>
      </c>
      <c r="C49" s="59"/>
      <c r="D49" s="59"/>
      <c r="E49" s="59"/>
      <c r="F49" s="59"/>
      <c r="G49" s="59"/>
      <c r="H49" s="59"/>
      <c r="I49" s="50"/>
      <c r="J49" s="50"/>
      <c r="K49" s="50"/>
      <c r="L49" s="50"/>
      <c r="M49" s="50"/>
      <c r="N49" s="50"/>
      <c r="O49" s="50"/>
      <c r="P49" s="50"/>
      <c r="Q49" s="50"/>
    </row>
    <row r="50" spans="1:17" s="31" customFormat="1" ht="15" customHeight="1" x14ac:dyDescent="0.25">
      <c r="A50" s="201"/>
      <c r="B50" s="35" t="s">
        <v>19</v>
      </c>
      <c r="C50" s="59"/>
      <c r="D50" s="59"/>
      <c r="E50" s="59"/>
      <c r="F50" s="59"/>
      <c r="G50" s="59"/>
      <c r="H50" s="59"/>
      <c r="I50" s="50"/>
      <c r="J50" s="50"/>
      <c r="K50" s="50"/>
      <c r="L50" s="50"/>
      <c r="M50" s="50"/>
      <c r="N50" s="50"/>
      <c r="O50" s="50"/>
      <c r="P50" s="50"/>
      <c r="Q50" s="50"/>
    </row>
    <row r="51" spans="1:17" s="31" customFormat="1" ht="15" customHeight="1" x14ac:dyDescent="0.25">
      <c r="A51" s="201"/>
      <c r="B51" s="35" t="s">
        <v>102</v>
      </c>
      <c r="C51" s="59"/>
      <c r="D51" s="59"/>
      <c r="E51" s="59"/>
      <c r="F51" s="59"/>
      <c r="G51" s="59"/>
      <c r="H51" s="59"/>
      <c r="I51" s="50"/>
      <c r="J51" s="50"/>
      <c r="K51" s="50"/>
      <c r="L51" s="50"/>
      <c r="M51" s="50"/>
      <c r="N51" s="50"/>
      <c r="O51" s="50"/>
      <c r="P51" s="50"/>
      <c r="Q51" s="50"/>
    </row>
    <row r="52" spans="1:17" s="33" customFormat="1" ht="15" customHeight="1" x14ac:dyDescent="0.25">
      <c r="A52" s="201"/>
      <c r="B52" s="36" t="s">
        <v>137</v>
      </c>
      <c r="C52" s="49"/>
      <c r="D52" s="49"/>
      <c r="E52" s="49"/>
      <c r="F52" s="49"/>
      <c r="G52" s="49"/>
      <c r="H52" s="49"/>
      <c r="I52" s="50"/>
      <c r="J52" s="50"/>
      <c r="K52" s="50"/>
      <c r="L52" s="50"/>
      <c r="M52" s="50"/>
      <c r="N52" s="50"/>
      <c r="O52" s="50"/>
      <c r="P52" s="50"/>
      <c r="Q52" s="50"/>
    </row>
    <row r="53" spans="1:17" s="33" customFormat="1" ht="15" customHeight="1" x14ac:dyDescent="0.25">
      <c r="A53" s="201"/>
      <c r="B53" s="35" t="s">
        <v>138</v>
      </c>
      <c r="C53" s="49"/>
      <c r="D53" s="49"/>
      <c r="E53" s="49"/>
      <c r="F53" s="49"/>
      <c r="G53" s="49"/>
      <c r="H53" s="49"/>
      <c r="I53" s="50"/>
      <c r="J53" s="50"/>
      <c r="K53" s="50"/>
      <c r="L53" s="50"/>
      <c r="M53" s="50"/>
      <c r="N53" s="50"/>
      <c r="O53" s="50"/>
      <c r="P53" s="50"/>
      <c r="Q53" s="50"/>
    </row>
    <row r="54" spans="1:17" s="33" customFormat="1" ht="15" customHeight="1" x14ac:dyDescent="0.25">
      <c r="A54" s="201"/>
      <c r="B54" s="35" t="s">
        <v>139</v>
      </c>
      <c r="C54" s="49"/>
      <c r="D54" s="49"/>
      <c r="E54" s="49"/>
      <c r="F54" s="49"/>
      <c r="G54" s="49"/>
      <c r="H54" s="49"/>
      <c r="I54" s="50"/>
      <c r="J54" s="50"/>
      <c r="K54" s="50"/>
      <c r="L54" s="50"/>
      <c r="M54" s="50"/>
      <c r="N54" s="50"/>
      <c r="O54" s="50"/>
      <c r="P54" s="50"/>
      <c r="Q54" s="50"/>
    </row>
    <row r="55" spans="1:17" s="31" customFormat="1" ht="15" customHeight="1" x14ac:dyDescent="0.25">
      <c r="A55" s="201"/>
      <c r="B55" s="60" t="s">
        <v>8</v>
      </c>
      <c r="C55" s="59"/>
      <c r="D55" s="59"/>
      <c r="E55" s="59"/>
      <c r="F55" s="59"/>
      <c r="G55" s="59"/>
      <c r="H55" s="59"/>
      <c r="I55" s="61"/>
      <c r="J55" s="61"/>
      <c r="K55" s="61"/>
      <c r="L55" s="61"/>
      <c r="M55" s="61"/>
      <c r="N55" s="61"/>
      <c r="O55" s="61"/>
      <c r="P55" s="61"/>
      <c r="Q55" s="61"/>
    </row>
    <row r="56" spans="1:17" s="31" customFormat="1" ht="15" customHeight="1" x14ac:dyDescent="0.25">
      <c r="A56" s="205"/>
      <c r="B56" s="62" t="s">
        <v>10</v>
      </c>
      <c r="C56" s="63"/>
      <c r="D56" s="63"/>
      <c r="E56" s="63"/>
      <c r="F56" s="63"/>
      <c r="G56" s="63"/>
      <c r="H56" s="63"/>
      <c r="I56" s="64"/>
      <c r="J56" s="64"/>
      <c r="K56" s="64"/>
      <c r="L56" s="64"/>
      <c r="M56" s="64"/>
      <c r="N56" s="64"/>
      <c r="O56" s="64"/>
      <c r="P56" s="64"/>
      <c r="Q56" s="64"/>
    </row>
    <row r="57" spans="1:17" s="33" customFormat="1" ht="15" customHeight="1" x14ac:dyDescent="0.25">
      <c r="A57" s="200" t="s">
        <v>109</v>
      </c>
      <c r="B57" s="56" t="s">
        <v>3</v>
      </c>
      <c r="C57" s="57"/>
      <c r="D57" s="57"/>
      <c r="E57" s="57"/>
      <c r="F57" s="57"/>
      <c r="G57" s="57"/>
      <c r="H57" s="57"/>
      <c r="I57" s="58"/>
      <c r="J57" s="58"/>
      <c r="K57" s="58"/>
      <c r="L57" s="58"/>
      <c r="M57" s="58"/>
      <c r="N57" s="58"/>
      <c r="O57" s="58"/>
      <c r="P57" s="58"/>
      <c r="Q57" s="58"/>
    </row>
    <row r="58" spans="1:17" s="33" customFormat="1" ht="15" customHeight="1" x14ac:dyDescent="0.25">
      <c r="A58" s="201"/>
      <c r="B58" s="36" t="s">
        <v>89</v>
      </c>
      <c r="C58" s="59"/>
      <c r="D58" s="59"/>
      <c r="E58" s="59"/>
      <c r="F58" s="59"/>
      <c r="G58" s="59"/>
      <c r="H58" s="59"/>
      <c r="I58" s="50"/>
      <c r="J58" s="50"/>
      <c r="K58" s="50"/>
      <c r="L58" s="50"/>
      <c r="M58" s="50"/>
      <c r="N58" s="50"/>
      <c r="O58" s="50"/>
      <c r="P58" s="50"/>
      <c r="Q58" s="50"/>
    </row>
    <row r="59" spans="1:17" s="33" customFormat="1" ht="15" customHeight="1" x14ac:dyDescent="0.25">
      <c r="A59" s="201"/>
      <c r="B59" s="35" t="s">
        <v>15</v>
      </c>
      <c r="C59" s="59"/>
      <c r="D59" s="59"/>
      <c r="E59" s="59"/>
      <c r="F59" s="59"/>
      <c r="G59" s="59"/>
      <c r="H59" s="59"/>
      <c r="I59" s="50"/>
      <c r="J59" s="50"/>
      <c r="K59" s="50"/>
      <c r="L59" s="50"/>
      <c r="M59" s="50"/>
      <c r="N59" s="50"/>
      <c r="O59" s="50"/>
      <c r="P59" s="50"/>
      <c r="Q59" s="50"/>
    </row>
    <row r="60" spans="1:17" s="33" customFormat="1" ht="15" customHeight="1" x14ac:dyDescent="0.25">
      <c r="A60" s="201"/>
      <c r="B60" s="35" t="s">
        <v>16</v>
      </c>
      <c r="C60" s="59"/>
      <c r="D60" s="59"/>
      <c r="E60" s="59"/>
      <c r="F60" s="59"/>
      <c r="G60" s="59"/>
      <c r="H60" s="59"/>
      <c r="I60" s="50"/>
      <c r="J60" s="50"/>
      <c r="K60" s="50"/>
      <c r="L60" s="50"/>
      <c r="M60" s="50"/>
      <c r="N60" s="50"/>
      <c r="O60" s="50"/>
      <c r="P60" s="50"/>
      <c r="Q60" s="50"/>
    </row>
    <row r="61" spans="1:17" s="33" customFormat="1" ht="15" customHeight="1" x14ac:dyDescent="0.25">
      <c r="A61" s="201"/>
      <c r="B61" s="36" t="s">
        <v>92</v>
      </c>
      <c r="C61" s="59"/>
      <c r="D61" s="59"/>
      <c r="E61" s="59"/>
      <c r="F61" s="59"/>
      <c r="G61" s="59"/>
      <c r="H61" s="59"/>
      <c r="I61" s="50"/>
      <c r="J61" s="50"/>
      <c r="K61" s="50"/>
      <c r="L61" s="50"/>
      <c r="M61" s="50"/>
      <c r="N61" s="50"/>
      <c r="O61" s="50"/>
      <c r="P61" s="50"/>
      <c r="Q61" s="50"/>
    </row>
    <row r="62" spans="1:17" s="33" customFormat="1" ht="15" customHeight="1" x14ac:dyDescent="0.25">
      <c r="A62" s="201"/>
      <c r="B62" s="35" t="s">
        <v>19</v>
      </c>
      <c r="C62" s="59"/>
      <c r="D62" s="59"/>
      <c r="E62" s="59"/>
      <c r="F62" s="59"/>
      <c r="G62" s="59"/>
      <c r="H62" s="59"/>
      <c r="I62" s="50"/>
      <c r="J62" s="50"/>
      <c r="K62" s="50"/>
      <c r="L62" s="50"/>
      <c r="M62" s="50"/>
      <c r="N62" s="50"/>
      <c r="O62" s="50"/>
      <c r="P62" s="50"/>
      <c r="Q62" s="50"/>
    </row>
    <row r="63" spans="1:17" s="33" customFormat="1" ht="15" customHeight="1" x14ac:dyDescent="0.25">
      <c r="A63" s="201"/>
      <c r="B63" s="35" t="s">
        <v>102</v>
      </c>
      <c r="C63" s="59"/>
      <c r="D63" s="59"/>
      <c r="E63" s="59"/>
      <c r="F63" s="59"/>
      <c r="G63" s="59"/>
      <c r="H63" s="59"/>
      <c r="I63" s="50"/>
      <c r="J63" s="50"/>
      <c r="K63" s="50"/>
      <c r="L63" s="50"/>
      <c r="M63" s="50"/>
      <c r="N63" s="50"/>
      <c r="O63" s="50"/>
      <c r="P63" s="50"/>
      <c r="Q63" s="50"/>
    </row>
    <row r="64" spans="1:17" s="33" customFormat="1" ht="15" customHeight="1" x14ac:dyDescent="0.25">
      <c r="A64" s="201"/>
      <c r="B64" s="36" t="s">
        <v>137</v>
      </c>
      <c r="C64" s="49"/>
      <c r="D64" s="49"/>
      <c r="E64" s="49"/>
      <c r="F64" s="49"/>
      <c r="G64" s="49"/>
      <c r="H64" s="49"/>
      <c r="I64" s="50"/>
      <c r="J64" s="50"/>
      <c r="K64" s="50"/>
      <c r="L64" s="50"/>
      <c r="M64" s="50"/>
      <c r="N64" s="50"/>
      <c r="O64" s="50"/>
      <c r="P64" s="50"/>
      <c r="Q64" s="50"/>
    </row>
    <row r="65" spans="1:17" s="33" customFormat="1" ht="15" customHeight="1" x14ac:dyDescent="0.25">
      <c r="A65" s="201"/>
      <c r="B65" s="35" t="s">
        <v>138</v>
      </c>
      <c r="C65" s="49"/>
      <c r="D65" s="49"/>
      <c r="E65" s="49"/>
      <c r="F65" s="49"/>
      <c r="G65" s="49"/>
      <c r="H65" s="49"/>
      <c r="I65" s="50"/>
      <c r="J65" s="50"/>
      <c r="K65" s="50"/>
      <c r="L65" s="50"/>
      <c r="M65" s="50"/>
      <c r="N65" s="50"/>
      <c r="O65" s="50"/>
      <c r="P65" s="50"/>
      <c r="Q65" s="50"/>
    </row>
    <row r="66" spans="1:17" s="33" customFormat="1" ht="15" customHeight="1" x14ac:dyDescent="0.25">
      <c r="A66" s="201"/>
      <c r="B66" s="35" t="s">
        <v>139</v>
      </c>
      <c r="C66" s="49"/>
      <c r="D66" s="49"/>
      <c r="E66" s="49"/>
      <c r="F66" s="49"/>
      <c r="G66" s="49"/>
      <c r="H66" s="49"/>
      <c r="I66" s="50"/>
      <c r="J66" s="50"/>
      <c r="K66" s="50"/>
      <c r="L66" s="50"/>
      <c r="M66" s="50"/>
      <c r="N66" s="50"/>
      <c r="O66" s="50"/>
      <c r="P66" s="50"/>
      <c r="Q66" s="50"/>
    </row>
    <row r="67" spans="1:17" s="33" customFormat="1" ht="15" customHeight="1" x14ac:dyDescent="0.25">
      <c r="A67" s="201"/>
      <c r="B67" s="90"/>
      <c r="C67" s="59"/>
      <c r="D67" s="59"/>
      <c r="E67" s="59"/>
      <c r="F67" s="59"/>
      <c r="G67" s="59"/>
      <c r="H67" s="59"/>
      <c r="I67" s="50"/>
      <c r="J67" s="50"/>
      <c r="K67" s="50"/>
      <c r="L67" s="50"/>
      <c r="M67" s="50"/>
      <c r="N67" s="50"/>
      <c r="O67" s="50"/>
      <c r="P67" s="50"/>
      <c r="Q67" s="50"/>
    </row>
    <row r="68" spans="1:17" s="33" customFormat="1" ht="15" customHeight="1" x14ac:dyDescent="0.25">
      <c r="A68" s="201"/>
      <c r="B68" s="60" t="s">
        <v>8</v>
      </c>
      <c r="C68" s="59"/>
      <c r="D68" s="59"/>
      <c r="E68" s="59"/>
      <c r="F68" s="59"/>
      <c r="G68" s="59"/>
      <c r="H68" s="59"/>
      <c r="I68" s="61"/>
      <c r="J68" s="61"/>
      <c r="K68" s="61"/>
      <c r="L68" s="61"/>
      <c r="M68" s="61"/>
      <c r="N68" s="61"/>
      <c r="O68" s="61"/>
      <c r="P68" s="61"/>
      <c r="Q68" s="61"/>
    </row>
    <row r="69" spans="1:17" s="33" customFormat="1" ht="15" customHeight="1" x14ac:dyDescent="0.25">
      <c r="A69" s="201"/>
      <c r="B69" s="65" t="s">
        <v>10</v>
      </c>
      <c r="C69" s="66"/>
      <c r="D69" s="66"/>
      <c r="E69" s="66"/>
      <c r="F69" s="66"/>
      <c r="G69" s="66"/>
      <c r="H69" s="66"/>
      <c r="I69" s="67"/>
      <c r="J69" s="67"/>
      <c r="K69" s="67"/>
      <c r="L69" s="67"/>
      <c r="M69" s="67"/>
      <c r="N69" s="67"/>
      <c r="O69" s="67"/>
      <c r="P69" s="67"/>
      <c r="Q69" s="67"/>
    </row>
    <row r="70" spans="1:17" s="33" customFormat="1" ht="15" customHeight="1" x14ac:dyDescent="0.25">
      <c r="A70" s="200" t="s">
        <v>110</v>
      </c>
      <c r="B70" s="56" t="s">
        <v>3</v>
      </c>
      <c r="C70" s="57"/>
      <c r="D70" s="57"/>
      <c r="E70" s="57"/>
      <c r="F70" s="57"/>
      <c r="G70" s="57"/>
      <c r="H70" s="57"/>
      <c r="I70" s="58"/>
      <c r="J70" s="58"/>
      <c r="K70" s="58"/>
      <c r="L70" s="58"/>
      <c r="M70" s="58"/>
      <c r="N70" s="58"/>
      <c r="O70" s="58"/>
      <c r="P70" s="58"/>
      <c r="Q70" s="58"/>
    </row>
    <row r="71" spans="1:17" s="33" customFormat="1" ht="15" customHeight="1" x14ac:dyDescent="0.25">
      <c r="A71" s="201"/>
      <c r="B71" s="36" t="s">
        <v>89</v>
      </c>
      <c r="C71" s="59"/>
      <c r="D71" s="59"/>
      <c r="E71" s="59"/>
      <c r="F71" s="59"/>
      <c r="G71" s="59"/>
      <c r="H71" s="59"/>
      <c r="I71" s="50"/>
      <c r="J71" s="50"/>
      <c r="K71" s="50"/>
      <c r="L71" s="50"/>
      <c r="M71" s="50"/>
      <c r="N71" s="50"/>
      <c r="O71" s="50"/>
      <c r="P71" s="50"/>
      <c r="Q71" s="50"/>
    </row>
    <row r="72" spans="1:17" s="33" customFormat="1" ht="15" customHeight="1" x14ac:dyDescent="0.25">
      <c r="A72" s="201"/>
      <c r="B72" s="35" t="s">
        <v>15</v>
      </c>
      <c r="C72" s="59"/>
      <c r="D72" s="59"/>
      <c r="E72" s="59"/>
      <c r="F72" s="59"/>
      <c r="G72" s="59"/>
      <c r="H72" s="59"/>
      <c r="I72" s="50"/>
      <c r="J72" s="50"/>
      <c r="K72" s="50"/>
      <c r="L72" s="50"/>
      <c r="M72" s="50"/>
      <c r="N72" s="50"/>
      <c r="O72" s="50"/>
      <c r="P72" s="50"/>
      <c r="Q72" s="50"/>
    </row>
    <row r="73" spans="1:17" s="33" customFormat="1" ht="15" customHeight="1" x14ac:dyDescent="0.25">
      <c r="A73" s="201"/>
      <c r="B73" s="35" t="s">
        <v>16</v>
      </c>
      <c r="C73" s="59"/>
      <c r="D73" s="59"/>
      <c r="E73" s="59"/>
      <c r="F73" s="59"/>
      <c r="G73" s="59"/>
      <c r="H73" s="59"/>
      <c r="I73" s="50"/>
      <c r="J73" s="50"/>
      <c r="K73" s="50"/>
      <c r="L73" s="50"/>
      <c r="M73" s="50"/>
      <c r="N73" s="50"/>
      <c r="O73" s="50"/>
      <c r="P73" s="50"/>
      <c r="Q73" s="50"/>
    </row>
    <row r="74" spans="1:17" s="33" customFormat="1" ht="15" customHeight="1" x14ac:dyDescent="0.25">
      <c r="A74" s="201"/>
      <c r="B74" s="36" t="s">
        <v>92</v>
      </c>
      <c r="C74" s="59"/>
      <c r="D74" s="59"/>
      <c r="E74" s="59"/>
      <c r="F74" s="59"/>
      <c r="G74" s="59"/>
      <c r="H74" s="59"/>
      <c r="I74" s="50"/>
      <c r="J74" s="50"/>
      <c r="K74" s="50"/>
      <c r="L74" s="50"/>
      <c r="M74" s="50"/>
      <c r="N74" s="50"/>
      <c r="O74" s="50"/>
      <c r="P74" s="50"/>
      <c r="Q74" s="50"/>
    </row>
    <row r="75" spans="1:17" s="33" customFormat="1" ht="15" customHeight="1" x14ac:dyDescent="0.25">
      <c r="A75" s="201"/>
      <c r="B75" s="35" t="s">
        <v>19</v>
      </c>
      <c r="C75" s="59"/>
      <c r="D75" s="59"/>
      <c r="E75" s="59"/>
      <c r="F75" s="59"/>
      <c r="G75" s="59"/>
      <c r="H75" s="59"/>
      <c r="I75" s="50"/>
      <c r="J75" s="50"/>
      <c r="K75" s="50"/>
      <c r="L75" s="50"/>
      <c r="M75" s="50"/>
      <c r="N75" s="50"/>
      <c r="O75" s="50"/>
      <c r="P75" s="50"/>
      <c r="Q75" s="50"/>
    </row>
    <row r="76" spans="1:17" s="33" customFormat="1" ht="15" customHeight="1" x14ac:dyDescent="0.25">
      <c r="A76" s="201"/>
      <c r="B76" s="35" t="s">
        <v>102</v>
      </c>
      <c r="C76" s="59"/>
      <c r="D76" s="59"/>
      <c r="E76" s="59"/>
      <c r="F76" s="59"/>
      <c r="G76" s="59"/>
      <c r="H76" s="59"/>
      <c r="I76" s="50"/>
      <c r="J76" s="50"/>
      <c r="K76" s="50"/>
      <c r="L76" s="50"/>
      <c r="M76" s="50"/>
      <c r="N76" s="50"/>
      <c r="O76" s="50"/>
      <c r="P76" s="50"/>
      <c r="Q76" s="50"/>
    </row>
    <row r="77" spans="1:17" s="33" customFormat="1" ht="15" customHeight="1" x14ac:dyDescent="0.25">
      <c r="A77" s="201"/>
      <c r="B77" s="60" t="s">
        <v>8</v>
      </c>
      <c r="C77" s="59"/>
      <c r="D77" s="59"/>
      <c r="E77" s="59"/>
      <c r="F77" s="59"/>
      <c r="G77" s="59"/>
      <c r="H77" s="59"/>
      <c r="I77" s="61"/>
      <c r="J77" s="61"/>
      <c r="K77" s="61"/>
      <c r="L77" s="61"/>
      <c r="M77" s="61"/>
      <c r="N77" s="61"/>
      <c r="O77" s="61"/>
      <c r="P77" s="61"/>
      <c r="Q77" s="61"/>
    </row>
    <row r="78" spans="1:17" s="33" customFormat="1" ht="15" customHeight="1" x14ac:dyDescent="0.25">
      <c r="A78" s="205"/>
      <c r="B78" s="62" t="s">
        <v>10</v>
      </c>
      <c r="C78" s="68"/>
      <c r="D78" s="68"/>
      <c r="E78" s="68"/>
      <c r="F78" s="68"/>
      <c r="G78" s="68"/>
      <c r="H78" s="68"/>
      <c r="I78" s="69"/>
      <c r="J78" s="69"/>
      <c r="K78" s="69"/>
      <c r="L78" s="69"/>
      <c r="M78" s="69"/>
      <c r="N78" s="69"/>
      <c r="O78" s="69"/>
      <c r="P78" s="69"/>
      <c r="Q78" s="69"/>
    </row>
    <row r="79" spans="1:17" s="33" customFormat="1" ht="15" customHeight="1" x14ac:dyDescent="0.25">
      <c r="A79" s="200" t="s">
        <v>111</v>
      </c>
      <c r="B79" s="56" t="s">
        <v>3</v>
      </c>
      <c r="C79" s="57"/>
      <c r="D79" s="57"/>
      <c r="E79" s="57"/>
      <c r="F79" s="57"/>
      <c r="G79" s="57"/>
      <c r="H79" s="57"/>
      <c r="I79" s="58"/>
      <c r="J79" s="58"/>
      <c r="K79" s="58"/>
      <c r="L79" s="58"/>
      <c r="M79" s="58"/>
      <c r="N79" s="58"/>
      <c r="O79" s="58"/>
      <c r="P79" s="58"/>
      <c r="Q79" s="58"/>
    </row>
    <row r="80" spans="1:17" s="33" customFormat="1" ht="15" customHeight="1" x14ac:dyDescent="0.25">
      <c r="A80" s="201"/>
      <c r="B80" s="36" t="s">
        <v>89</v>
      </c>
      <c r="C80" s="59"/>
      <c r="D80" s="59"/>
      <c r="E80" s="59"/>
      <c r="F80" s="59"/>
      <c r="G80" s="59"/>
      <c r="H80" s="59"/>
      <c r="I80" s="50"/>
      <c r="J80" s="50"/>
      <c r="K80" s="50"/>
      <c r="L80" s="50"/>
      <c r="M80" s="50"/>
      <c r="N80" s="50"/>
      <c r="O80" s="50"/>
      <c r="P80" s="50"/>
      <c r="Q80" s="50"/>
    </row>
    <row r="81" spans="1:17" s="33" customFormat="1" ht="15" customHeight="1" x14ac:dyDescent="0.25">
      <c r="A81" s="201"/>
      <c r="B81" s="35" t="s">
        <v>15</v>
      </c>
      <c r="C81" s="59"/>
      <c r="D81" s="59"/>
      <c r="E81" s="59"/>
      <c r="F81" s="59"/>
      <c r="G81" s="59"/>
      <c r="H81" s="59"/>
      <c r="I81" s="50"/>
      <c r="J81" s="50"/>
      <c r="K81" s="50"/>
      <c r="L81" s="50"/>
      <c r="M81" s="50"/>
      <c r="N81" s="50"/>
      <c r="O81" s="50"/>
      <c r="P81" s="50"/>
      <c r="Q81" s="50"/>
    </row>
    <row r="82" spans="1:17" s="33" customFormat="1" ht="15" customHeight="1" x14ac:dyDescent="0.25">
      <c r="A82" s="201"/>
      <c r="B82" s="35" t="s">
        <v>16</v>
      </c>
      <c r="C82" s="59"/>
      <c r="D82" s="59"/>
      <c r="E82" s="59"/>
      <c r="F82" s="59"/>
      <c r="G82" s="59"/>
      <c r="H82" s="59"/>
      <c r="I82" s="50"/>
      <c r="J82" s="50"/>
      <c r="K82" s="50"/>
      <c r="L82" s="50"/>
      <c r="M82" s="50"/>
      <c r="N82" s="50"/>
      <c r="O82" s="50"/>
      <c r="P82" s="50"/>
      <c r="Q82" s="50"/>
    </row>
    <row r="83" spans="1:17" s="33" customFormat="1" ht="15" customHeight="1" x14ac:dyDescent="0.25">
      <c r="A83" s="201"/>
      <c r="B83" s="36" t="s">
        <v>92</v>
      </c>
      <c r="C83" s="59"/>
      <c r="D83" s="59"/>
      <c r="E83" s="59"/>
      <c r="F83" s="59"/>
      <c r="G83" s="59"/>
      <c r="H83" s="59"/>
      <c r="I83" s="50"/>
      <c r="J83" s="50"/>
      <c r="K83" s="50"/>
      <c r="L83" s="50"/>
      <c r="M83" s="50"/>
      <c r="N83" s="50"/>
      <c r="O83" s="50"/>
      <c r="P83" s="50"/>
      <c r="Q83" s="50"/>
    </row>
    <row r="84" spans="1:17" s="33" customFormat="1" ht="15" customHeight="1" x14ac:dyDescent="0.25">
      <c r="A84" s="201"/>
      <c r="B84" s="35" t="s">
        <v>19</v>
      </c>
      <c r="C84" s="59"/>
      <c r="D84" s="59"/>
      <c r="E84" s="59"/>
      <c r="F84" s="59"/>
      <c r="G84" s="59"/>
      <c r="H84" s="59"/>
      <c r="I84" s="50"/>
      <c r="J84" s="50"/>
      <c r="K84" s="50"/>
      <c r="L84" s="50"/>
      <c r="M84" s="50"/>
      <c r="N84" s="50"/>
      <c r="O84" s="50"/>
      <c r="P84" s="50"/>
      <c r="Q84" s="50"/>
    </row>
    <row r="85" spans="1:17" s="33" customFormat="1" ht="15" customHeight="1" x14ac:dyDescent="0.25">
      <c r="A85" s="201"/>
      <c r="B85" s="35" t="s">
        <v>102</v>
      </c>
      <c r="C85" s="59"/>
      <c r="D85" s="59"/>
      <c r="E85" s="59"/>
      <c r="F85" s="59"/>
      <c r="G85" s="59"/>
      <c r="H85" s="59"/>
      <c r="I85" s="50"/>
      <c r="J85" s="50"/>
      <c r="K85" s="50"/>
      <c r="L85" s="50"/>
      <c r="M85" s="50"/>
      <c r="N85" s="50"/>
      <c r="O85" s="50"/>
      <c r="P85" s="50"/>
      <c r="Q85" s="50"/>
    </row>
    <row r="86" spans="1:17" s="33" customFormat="1" ht="15" customHeight="1" x14ac:dyDescent="0.25">
      <c r="A86" s="201"/>
      <c r="B86" s="60" t="s">
        <v>8</v>
      </c>
      <c r="C86" s="59"/>
      <c r="D86" s="59"/>
      <c r="E86" s="59"/>
      <c r="F86" s="59"/>
      <c r="G86" s="59"/>
      <c r="H86" s="59"/>
      <c r="I86" s="61"/>
      <c r="J86" s="61"/>
      <c r="K86" s="61"/>
      <c r="L86" s="61"/>
      <c r="M86" s="61"/>
      <c r="N86" s="61"/>
      <c r="O86" s="61"/>
      <c r="P86" s="61"/>
      <c r="Q86" s="61"/>
    </row>
    <row r="87" spans="1:17" s="33" customFormat="1" ht="15" customHeight="1" x14ac:dyDescent="0.25">
      <c r="A87" s="205"/>
      <c r="B87" s="62" t="s">
        <v>10</v>
      </c>
      <c r="C87" s="63"/>
      <c r="D87" s="63"/>
      <c r="E87" s="63"/>
      <c r="F87" s="63"/>
      <c r="G87" s="63"/>
      <c r="H87" s="63"/>
      <c r="I87" s="64"/>
      <c r="J87" s="64"/>
      <c r="K87" s="64"/>
      <c r="L87" s="64"/>
      <c r="M87" s="64"/>
      <c r="N87" s="64"/>
      <c r="O87" s="64"/>
      <c r="P87" s="64"/>
      <c r="Q87" s="64"/>
    </row>
    <row r="88" spans="1:17" s="31" customFormat="1" ht="21.75" customHeight="1" x14ac:dyDescent="0.25">
      <c r="A88" s="77" t="s">
        <v>112</v>
      </c>
      <c r="B88" s="78"/>
      <c r="C88" s="70"/>
      <c r="D88" s="70"/>
      <c r="E88" s="70"/>
      <c r="F88" s="70"/>
      <c r="G88" s="70"/>
      <c r="H88" s="70"/>
      <c r="I88" s="70"/>
      <c r="J88" s="70"/>
      <c r="K88" s="70"/>
      <c r="L88" s="70"/>
      <c r="M88" s="70"/>
      <c r="N88" s="70"/>
      <c r="O88" s="70"/>
      <c r="P88" s="70"/>
      <c r="Q88" s="70"/>
    </row>
    <row r="89" spans="1:17" s="33" customFormat="1" ht="15" customHeight="1" x14ac:dyDescent="0.25">
      <c r="A89" s="206" t="s">
        <v>101</v>
      </c>
      <c r="B89" s="71" t="s">
        <v>3</v>
      </c>
      <c r="C89" s="72"/>
      <c r="D89" s="72"/>
      <c r="E89" s="72"/>
      <c r="F89" s="72"/>
      <c r="G89" s="72"/>
      <c r="H89" s="72"/>
      <c r="I89" s="73"/>
      <c r="J89" s="73"/>
      <c r="K89" s="73"/>
      <c r="L89" s="73"/>
      <c r="M89" s="73"/>
      <c r="N89" s="73"/>
      <c r="O89" s="73"/>
      <c r="P89" s="73"/>
      <c r="Q89" s="73"/>
    </row>
    <row r="90" spans="1:17" s="33" customFormat="1" ht="15" customHeight="1" x14ac:dyDescent="0.25">
      <c r="A90" s="204"/>
      <c r="B90" s="36" t="s">
        <v>89</v>
      </c>
      <c r="C90" s="49"/>
      <c r="D90" s="49"/>
      <c r="E90" s="49"/>
      <c r="F90" s="49"/>
      <c r="G90" s="49"/>
      <c r="H90" s="49"/>
      <c r="I90" s="50"/>
      <c r="J90" s="50"/>
      <c r="K90" s="50"/>
      <c r="L90" s="50"/>
      <c r="M90" s="50"/>
      <c r="N90" s="50"/>
      <c r="O90" s="50"/>
      <c r="P90" s="50"/>
      <c r="Q90" s="50"/>
    </row>
    <row r="91" spans="1:17" s="33" customFormat="1" ht="15" customHeight="1" x14ac:dyDescent="0.25">
      <c r="A91" s="204"/>
      <c r="B91" s="35" t="s">
        <v>15</v>
      </c>
      <c r="C91" s="49"/>
      <c r="D91" s="49"/>
      <c r="E91" s="49"/>
      <c r="F91" s="49"/>
      <c r="G91" s="49"/>
      <c r="H91" s="49"/>
      <c r="I91" s="50"/>
      <c r="J91" s="50"/>
      <c r="K91" s="50"/>
      <c r="L91" s="50"/>
      <c r="M91" s="50"/>
      <c r="N91" s="50"/>
      <c r="O91" s="50"/>
      <c r="P91" s="50"/>
      <c r="Q91" s="50"/>
    </row>
    <row r="92" spans="1:17" s="33" customFormat="1" ht="15" customHeight="1" x14ac:dyDescent="0.25">
      <c r="A92" s="204"/>
      <c r="B92" s="35" t="s">
        <v>16</v>
      </c>
      <c r="C92" s="49"/>
      <c r="D92" s="49"/>
      <c r="E92" s="49"/>
      <c r="F92" s="49"/>
      <c r="G92" s="49"/>
      <c r="H92" s="49"/>
      <c r="I92" s="50"/>
      <c r="J92" s="50"/>
      <c r="K92" s="50"/>
      <c r="L92" s="50"/>
      <c r="M92" s="50"/>
      <c r="N92" s="50"/>
      <c r="O92" s="50"/>
      <c r="P92" s="50"/>
      <c r="Q92" s="50"/>
    </row>
    <row r="93" spans="1:17" s="33" customFormat="1" ht="15" customHeight="1" x14ac:dyDescent="0.25">
      <c r="A93" s="204"/>
      <c r="B93" s="36" t="s">
        <v>92</v>
      </c>
      <c r="C93" s="49"/>
      <c r="D93" s="49"/>
      <c r="E93" s="49"/>
      <c r="F93" s="49"/>
      <c r="G93" s="49"/>
      <c r="H93" s="49"/>
      <c r="I93" s="50"/>
      <c r="J93" s="50"/>
      <c r="K93" s="50"/>
      <c r="L93" s="50"/>
      <c r="M93" s="50"/>
      <c r="N93" s="50"/>
      <c r="O93" s="50"/>
      <c r="P93" s="50"/>
      <c r="Q93" s="50"/>
    </row>
    <row r="94" spans="1:17" s="33" customFormat="1" ht="15" customHeight="1" x14ac:dyDescent="0.25">
      <c r="A94" s="204"/>
      <c r="B94" s="35" t="s">
        <v>19</v>
      </c>
      <c r="C94" s="49"/>
      <c r="D94" s="49"/>
      <c r="E94" s="49"/>
      <c r="F94" s="49"/>
      <c r="G94" s="49"/>
      <c r="H94" s="49"/>
      <c r="I94" s="50"/>
      <c r="J94" s="50"/>
      <c r="K94" s="50"/>
      <c r="L94" s="50"/>
      <c r="M94" s="50"/>
      <c r="N94" s="50"/>
      <c r="O94" s="50"/>
      <c r="P94" s="50"/>
      <c r="Q94" s="50"/>
    </row>
    <row r="95" spans="1:17" s="33" customFormat="1" ht="15" customHeight="1" x14ac:dyDescent="0.25">
      <c r="A95" s="204"/>
      <c r="B95" s="35" t="s">
        <v>102</v>
      </c>
      <c r="C95" s="49"/>
      <c r="D95" s="49"/>
      <c r="E95" s="49"/>
      <c r="F95" s="49"/>
      <c r="G95" s="49"/>
      <c r="H95" s="49"/>
      <c r="I95" s="50"/>
      <c r="J95" s="50"/>
      <c r="K95" s="50"/>
      <c r="L95" s="50"/>
      <c r="M95" s="50"/>
      <c r="N95" s="50"/>
      <c r="O95" s="50"/>
      <c r="P95" s="50"/>
      <c r="Q95" s="50"/>
    </row>
    <row r="96" spans="1:17" s="33" customFormat="1" ht="15" customHeight="1" x14ac:dyDescent="0.25">
      <c r="A96" s="204"/>
      <c r="B96" s="51" t="s">
        <v>8</v>
      </c>
      <c r="C96" s="49"/>
      <c r="D96" s="49"/>
      <c r="E96" s="49"/>
      <c r="F96" s="49"/>
      <c r="G96" s="49"/>
      <c r="H96" s="49"/>
      <c r="I96" s="52"/>
      <c r="J96" s="52"/>
      <c r="K96" s="52"/>
      <c r="L96" s="52"/>
      <c r="M96" s="52"/>
      <c r="N96" s="52"/>
      <c r="O96" s="52"/>
      <c r="P96" s="52"/>
      <c r="Q96" s="52"/>
    </row>
    <row r="97" spans="1:17" s="33" customFormat="1" ht="15" customHeight="1" x14ac:dyDescent="0.25">
      <c r="A97" s="207"/>
      <c r="B97" s="74" t="s">
        <v>10</v>
      </c>
      <c r="C97" s="75"/>
      <c r="D97" s="75"/>
      <c r="E97" s="75"/>
      <c r="F97" s="75"/>
      <c r="G97" s="75"/>
      <c r="H97" s="75"/>
      <c r="I97" s="76"/>
      <c r="J97" s="76"/>
      <c r="K97" s="76"/>
      <c r="L97" s="76"/>
      <c r="M97" s="76"/>
      <c r="N97" s="76"/>
      <c r="O97" s="76"/>
      <c r="P97" s="76"/>
      <c r="Q97" s="76"/>
    </row>
    <row r="98" spans="1:17" s="33" customFormat="1" ht="15" customHeight="1" x14ac:dyDescent="0.25">
      <c r="A98" s="200" t="s">
        <v>103</v>
      </c>
      <c r="B98" s="56" t="s">
        <v>3</v>
      </c>
      <c r="C98" s="57"/>
      <c r="D98" s="57"/>
      <c r="E98" s="57"/>
      <c r="F98" s="57"/>
      <c r="G98" s="57"/>
      <c r="H98" s="57"/>
      <c r="I98" s="58"/>
      <c r="J98" s="58"/>
      <c r="K98" s="58"/>
      <c r="L98" s="58"/>
      <c r="M98" s="58"/>
      <c r="N98" s="58"/>
      <c r="O98" s="58"/>
      <c r="P98" s="58"/>
      <c r="Q98" s="58"/>
    </row>
    <row r="99" spans="1:17" s="33" customFormat="1" ht="15" customHeight="1" x14ac:dyDescent="0.25">
      <c r="A99" s="201"/>
      <c r="B99" s="36" t="s">
        <v>89</v>
      </c>
      <c r="C99" s="59"/>
      <c r="D99" s="59"/>
      <c r="E99" s="59"/>
      <c r="F99" s="59"/>
      <c r="G99" s="59"/>
      <c r="H99" s="59"/>
      <c r="I99" s="50"/>
      <c r="J99" s="50"/>
      <c r="K99" s="50"/>
      <c r="L99" s="50"/>
      <c r="M99" s="50"/>
      <c r="N99" s="50"/>
      <c r="O99" s="50"/>
      <c r="P99" s="50"/>
      <c r="Q99" s="50"/>
    </row>
    <row r="100" spans="1:17" s="33" customFormat="1" ht="15" customHeight="1" x14ac:dyDescent="0.25">
      <c r="A100" s="201"/>
      <c r="B100" s="35" t="s">
        <v>15</v>
      </c>
      <c r="C100" s="59"/>
      <c r="D100" s="59"/>
      <c r="E100" s="59"/>
      <c r="F100" s="59"/>
      <c r="G100" s="59"/>
      <c r="H100" s="59"/>
      <c r="I100" s="50"/>
      <c r="J100" s="50"/>
      <c r="K100" s="50"/>
      <c r="L100" s="50"/>
      <c r="M100" s="50"/>
      <c r="N100" s="50"/>
      <c r="O100" s="50"/>
      <c r="P100" s="50"/>
      <c r="Q100" s="50"/>
    </row>
    <row r="101" spans="1:17" s="33" customFormat="1" ht="15" customHeight="1" x14ac:dyDescent="0.25">
      <c r="A101" s="201"/>
      <c r="B101" s="35" t="s">
        <v>16</v>
      </c>
      <c r="C101" s="59"/>
      <c r="D101" s="59"/>
      <c r="E101" s="59"/>
      <c r="F101" s="59"/>
      <c r="G101" s="59"/>
      <c r="H101" s="59"/>
      <c r="I101" s="50"/>
      <c r="J101" s="50"/>
      <c r="K101" s="50"/>
      <c r="L101" s="50"/>
      <c r="M101" s="50"/>
      <c r="N101" s="50"/>
      <c r="O101" s="50"/>
      <c r="P101" s="50"/>
      <c r="Q101" s="50"/>
    </row>
    <row r="102" spans="1:17" s="33" customFormat="1" ht="15" customHeight="1" x14ac:dyDescent="0.25">
      <c r="A102" s="201"/>
      <c r="B102" s="36" t="s">
        <v>92</v>
      </c>
      <c r="C102" s="59"/>
      <c r="D102" s="59"/>
      <c r="E102" s="59"/>
      <c r="F102" s="59"/>
      <c r="G102" s="59"/>
      <c r="H102" s="59"/>
      <c r="I102" s="50"/>
      <c r="J102" s="50"/>
      <c r="K102" s="50"/>
      <c r="L102" s="50"/>
      <c r="M102" s="50"/>
      <c r="N102" s="50"/>
      <c r="O102" s="50"/>
      <c r="P102" s="50"/>
      <c r="Q102" s="50"/>
    </row>
    <row r="103" spans="1:17" s="33" customFormat="1" ht="15" customHeight="1" x14ac:dyDescent="0.25">
      <c r="A103" s="201"/>
      <c r="B103" s="35" t="s">
        <v>19</v>
      </c>
      <c r="C103" s="59"/>
      <c r="D103" s="59"/>
      <c r="E103" s="59"/>
      <c r="F103" s="59"/>
      <c r="G103" s="59"/>
      <c r="H103" s="59"/>
      <c r="I103" s="50"/>
      <c r="J103" s="50"/>
      <c r="K103" s="50"/>
      <c r="L103" s="50"/>
      <c r="M103" s="50"/>
      <c r="N103" s="50"/>
      <c r="O103" s="50"/>
      <c r="P103" s="50"/>
      <c r="Q103" s="50"/>
    </row>
    <row r="104" spans="1:17" s="33" customFormat="1" ht="15" customHeight="1" x14ac:dyDescent="0.25">
      <c r="A104" s="201"/>
      <c r="B104" s="35" t="s">
        <v>102</v>
      </c>
      <c r="C104" s="59"/>
      <c r="D104" s="59"/>
      <c r="E104" s="59"/>
      <c r="F104" s="59"/>
      <c r="G104" s="59"/>
      <c r="H104" s="59"/>
      <c r="I104" s="50"/>
      <c r="J104" s="50"/>
      <c r="K104" s="50"/>
      <c r="L104" s="50"/>
      <c r="M104" s="50"/>
      <c r="N104" s="50"/>
      <c r="O104" s="50"/>
      <c r="P104" s="50"/>
      <c r="Q104" s="50"/>
    </row>
    <row r="105" spans="1:17" s="33" customFormat="1" ht="15" customHeight="1" x14ac:dyDescent="0.25">
      <c r="A105" s="201"/>
      <c r="B105" s="60" t="s">
        <v>8</v>
      </c>
      <c r="C105" s="59"/>
      <c r="D105" s="59"/>
      <c r="E105" s="59"/>
      <c r="F105" s="59"/>
      <c r="G105" s="59"/>
      <c r="H105" s="59"/>
      <c r="I105" s="61"/>
      <c r="J105" s="61"/>
      <c r="K105" s="61"/>
      <c r="L105" s="61"/>
      <c r="M105" s="61"/>
      <c r="N105" s="61"/>
      <c r="O105" s="61"/>
      <c r="P105" s="61"/>
      <c r="Q105" s="61"/>
    </row>
    <row r="106" spans="1:17" s="33" customFormat="1" ht="15" customHeight="1" x14ac:dyDescent="0.25">
      <c r="A106" s="205"/>
      <c r="B106" s="62" t="s">
        <v>10</v>
      </c>
      <c r="C106" s="63"/>
      <c r="D106" s="63"/>
      <c r="E106" s="63"/>
      <c r="F106" s="63"/>
      <c r="G106" s="63"/>
      <c r="H106" s="63"/>
      <c r="I106" s="64"/>
      <c r="J106" s="64"/>
      <c r="K106" s="64"/>
      <c r="L106" s="64"/>
      <c r="M106" s="64"/>
      <c r="N106" s="64"/>
      <c r="O106" s="64"/>
      <c r="P106" s="64"/>
      <c r="Q106" s="64"/>
    </row>
    <row r="107" spans="1:17" s="33" customFormat="1" ht="15" customHeight="1" x14ac:dyDescent="0.25">
      <c r="A107" s="208" t="s">
        <v>107</v>
      </c>
      <c r="B107" s="56" t="s">
        <v>3</v>
      </c>
      <c r="C107" s="57"/>
      <c r="D107" s="57"/>
      <c r="E107" s="57"/>
      <c r="F107" s="57"/>
      <c r="G107" s="57"/>
      <c r="H107" s="57"/>
      <c r="I107" s="58"/>
      <c r="J107" s="58"/>
      <c r="K107" s="58"/>
      <c r="L107" s="58"/>
      <c r="M107" s="58"/>
      <c r="N107" s="58"/>
      <c r="O107" s="58"/>
      <c r="P107" s="58"/>
      <c r="Q107" s="58"/>
    </row>
    <row r="108" spans="1:17" s="33" customFormat="1" ht="15" customHeight="1" x14ac:dyDescent="0.25">
      <c r="A108" s="209"/>
      <c r="B108" s="36" t="s">
        <v>89</v>
      </c>
      <c r="C108" s="59"/>
      <c r="D108" s="59"/>
      <c r="E108" s="59"/>
      <c r="F108" s="59"/>
      <c r="G108" s="59"/>
      <c r="H108" s="59"/>
      <c r="I108" s="50"/>
      <c r="J108" s="50"/>
      <c r="K108" s="50"/>
      <c r="L108" s="50"/>
      <c r="M108" s="50"/>
      <c r="N108" s="50"/>
      <c r="O108" s="50"/>
      <c r="P108" s="50"/>
      <c r="Q108" s="50"/>
    </row>
    <row r="109" spans="1:17" s="33" customFormat="1" ht="15" customHeight="1" x14ac:dyDescent="0.25">
      <c r="A109" s="209"/>
      <c r="B109" s="35" t="s">
        <v>15</v>
      </c>
      <c r="C109" s="59"/>
      <c r="D109" s="59"/>
      <c r="E109" s="59"/>
      <c r="F109" s="59"/>
      <c r="G109" s="59"/>
      <c r="H109" s="59"/>
      <c r="I109" s="50"/>
      <c r="J109" s="50"/>
      <c r="K109" s="50"/>
      <c r="L109" s="50"/>
      <c r="M109" s="50"/>
      <c r="N109" s="50"/>
      <c r="O109" s="50"/>
      <c r="P109" s="50"/>
      <c r="Q109" s="50"/>
    </row>
    <row r="110" spans="1:17" s="33" customFormat="1" ht="15" customHeight="1" x14ac:dyDescent="0.25">
      <c r="A110" s="209"/>
      <c r="B110" s="35" t="s">
        <v>16</v>
      </c>
      <c r="C110" s="59"/>
      <c r="D110" s="59"/>
      <c r="E110" s="59"/>
      <c r="F110" s="59"/>
      <c r="G110" s="59"/>
      <c r="H110" s="59"/>
      <c r="I110" s="50"/>
      <c r="J110" s="50"/>
      <c r="K110" s="50"/>
      <c r="L110" s="50"/>
      <c r="M110" s="50"/>
      <c r="N110" s="50"/>
      <c r="O110" s="50"/>
      <c r="P110" s="50"/>
      <c r="Q110" s="50"/>
    </row>
    <row r="111" spans="1:17" s="33" customFormat="1" ht="15" customHeight="1" x14ac:dyDescent="0.25">
      <c r="A111" s="209"/>
      <c r="B111" s="36" t="s">
        <v>92</v>
      </c>
      <c r="C111" s="59"/>
      <c r="D111" s="59"/>
      <c r="E111" s="59"/>
      <c r="F111" s="59"/>
      <c r="G111" s="59"/>
      <c r="H111" s="59"/>
      <c r="I111" s="50"/>
      <c r="J111" s="50"/>
      <c r="K111" s="50"/>
      <c r="L111" s="50"/>
      <c r="M111" s="50"/>
      <c r="N111" s="50"/>
      <c r="O111" s="50"/>
      <c r="P111" s="50"/>
      <c r="Q111" s="50"/>
    </row>
    <row r="112" spans="1:17" s="33" customFormat="1" ht="15" customHeight="1" x14ac:dyDescent="0.25">
      <c r="A112" s="209"/>
      <c r="B112" s="35" t="s">
        <v>19</v>
      </c>
      <c r="C112" s="59"/>
      <c r="D112" s="59"/>
      <c r="E112" s="59"/>
      <c r="F112" s="59"/>
      <c r="G112" s="59"/>
      <c r="H112" s="59"/>
      <c r="I112" s="50"/>
      <c r="J112" s="50"/>
      <c r="K112" s="50"/>
      <c r="L112" s="50"/>
      <c r="M112" s="50"/>
      <c r="N112" s="50"/>
      <c r="O112" s="50"/>
      <c r="P112" s="50"/>
      <c r="Q112" s="50"/>
    </row>
    <row r="113" spans="1:17" s="33" customFormat="1" ht="15" customHeight="1" x14ac:dyDescent="0.25">
      <c r="A113" s="209"/>
      <c r="B113" s="35" t="s">
        <v>102</v>
      </c>
      <c r="C113" s="59"/>
      <c r="D113" s="59"/>
      <c r="E113" s="59"/>
      <c r="F113" s="59"/>
      <c r="G113" s="59"/>
      <c r="H113" s="59"/>
      <c r="I113" s="50"/>
      <c r="J113" s="50"/>
      <c r="K113" s="50"/>
      <c r="L113" s="50"/>
      <c r="M113" s="50"/>
      <c r="N113" s="50"/>
      <c r="O113" s="50"/>
      <c r="P113" s="50"/>
      <c r="Q113" s="50"/>
    </row>
    <row r="114" spans="1:17" s="33" customFormat="1" ht="15" customHeight="1" x14ac:dyDescent="0.25">
      <c r="A114" s="209"/>
      <c r="B114" s="60" t="s">
        <v>8</v>
      </c>
      <c r="C114" s="59"/>
      <c r="D114" s="59"/>
      <c r="E114" s="59"/>
      <c r="F114" s="59"/>
      <c r="G114" s="59"/>
      <c r="H114" s="59"/>
      <c r="I114" s="61"/>
      <c r="J114" s="61"/>
      <c r="K114" s="61"/>
      <c r="L114" s="61"/>
      <c r="M114" s="61"/>
      <c r="N114" s="61"/>
      <c r="O114" s="61"/>
      <c r="P114" s="61"/>
      <c r="Q114" s="61"/>
    </row>
    <row r="115" spans="1:17" s="33" customFormat="1" ht="15" customHeight="1" x14ac:dyDescent="0.25">
      <c r="A115" s="210"/>
      <c r="B115" s="62" t="s">
        <v>10</v>
      </c>
      <c r="C115" s="63"/>
      <c r="D115" s="63"/>
      <c r="E115" s="63"/>
      <c r="F115" s="63"/>
      <c r="G115" s="63"/>
      <c r="H115" s="63"/>
      <c r="I115" s="64"/>
      <c r="J115" s="64"/>
      <c r="K115" s="64"/>
      <c r="L115" s="64"/>
      <c r="M115" s="64"/>
      <c r="N115" s="64"/>
      <c r="O115" s="64"/>
      <c r="P115" s="64"/>
      <c r="Q115" s="64"/>
    </row>
    <row r="116" spans="1:17" s="31" customFormat="1" ht="15" customHeight="1" x14ac:dyDescent="0.25">
      <c r="A116" s="200" t="s">
        <v>108</v>
      </c>
      <c r="B116" s="56" t="s">
        <v>3</v>
      </c>
      <c r="C116" s="57"/>
      <c r="D116" s="57"/>
      <c r="E116" s="57"/>
      <c r="F116" s="57"/>
      <c r="G116" s="57"/>
      <c r="H116" s="57"/>
      <c r="I116" s="58"/>
      <c r="J116" s="58"/>
      <c r="K116" s="58"/>
      <c r="L116" s="58"/>
      <c r="M116" s="58"/>
      <c r="N116" s="58"/>
      <c r="O116" s="58"/>
      <c r="P116" s="58"/>
      <c r="Q116" s="58"/>
    </row>
    <row r="117" spans="1:17" s="31" customFormat="1" ht="15" customHeight="1" x14ac:dyDescent="0.25">
      <c r="A117" s="201"/>
      <c r="B117" s="36" t="s">
        <v>89</v>
      </c>
      <c r="C117" s="59"/>
      <c r="D117" s="59"/>
      <c r="E117" s="59"/>
      <c r="F117" s="59"/>
      <c r="G117" s="59"/>
      <c r="H117" s="59"/>
      <c r="I117" s="50"/>
      <c r="J117" s="50"/>
      <c r="K117" s="50"/>
      <c r="L117" s="50"/>
      <c r="M117" s="50"/>
      <c r="N117" s="50"/>
      <c r="O117" s="50"/>
      <c r="P117" s="50"/>
      <c r="Q117" s="50"/>
    </row>
    <row r="118" spans="1:17" s="31" customFormat="1" ht="15" customHeight="1" x14ac:dyDescent="0.25">
      <c r="A118" s="201"/>
      <c r="B118" s="35" t="s">
        <v>15</v>
      </c>
      <c r="C118" s="59"/>
      <c r="D118" s="59"/>
      <c r="E118" s="59"/>
      <c r="F118" s="59"/>
      <c r="G118" s="59"/>
      <c r="H118" s="59"/>
      <c r="I118" s="50"/>
      <c r="J118" s="50"/>
      <c r="K118" s="50"/>
      <c r="L118" s="50"/>
      <c r="M118" s="50"/>
      <c r="N118" s="50"/>
      <c r="O118" s="50"/>
      <c r="P118" s="50"/>
      <c r="Q118" s="50"/>
    </row>
    <row r="119" spans="1:17" s="31" customFormat="1" ht="15" customHeight="1" x14ac:dyDescent="0.25">
      <c r="A119" s="201"/>
      <c r="B119" s="35" t="s">
        <v>16</v>
      </c>
      <c r="C119" s="59"/>
      <c r="D119" s="59"/>
      <c r="E119" s="59"/>
      <c r="F119" s="59"/>
      <c r="G119" s="59"/>
      <c r="H119" s="59"/>
      <c r="I119" s="50"/>
      <c r="J119" s="50"/>
      <c r="K119" s="50"/>
      <c r="L119" s="50"/>
      <c r="M119" s="50"/>
      <c r="N119" s="50"/>
      <c r="O119" s="50"/>
      <c r="P119" s="50"/>
      <c r="Q119" s="50"/>
    </row>
    <row r="120" spans="1:17" s="31" customFormat="1" ht="15" customHeight="1" x14ac:dyDescent="0.25">
      <c r="A120" s="201"/>
      <c r="B120" s="36" t="s">
        <v>92</v>
      </c>
      <c r="C120" s="59"/>
      <c r="D120" s="59"/>
      <c r="E120" s="59"/>
      <c r="F120" s="59"/>
      <c r="G120" s="59"/>
      <c r="H120" s="59"/>
      <c r="I120" s="50"/>
      <c r="J120" s="50"/>
      <c r="K120" s="50"/>
      <c r="L120" s="50"/>
      <c r="M120" s="50"/>
      <c r="N120" s="50"/>
      <c r="O120" s="50"/>
      <c r="P120" s="50"/>
      <c r="Q120" s="50"/>
    </row>
    <row r="121" spans="1:17" s="31" customFormat="1" ht="15" customHeight="1" x14ac:dyDescent="0.25">
      <c r="A121" s="201"/>
      <c r="B121" s="35" t="s">
        <v>19</v>
      </c>
      <c r="C121" s="59"/>
      <c r="D121" s="59"/>
      <c r="E121" s="59"/>
      <c r="F121" s="59"/>
      <c r="G121" s="59"/>
      <c r="H121" s="59"/>
      <c r="I121" s="50"/>
      <c r="J121" s="50"/>
      <c r="K121" s="50"/>
      <c r="L121" s="50"/>
      <c r="M121" s="50"/>
      <c r="N121" s="50"/>
      <c r="O121" s="50"/>
      <c r="P121" s="50"/>
      <c r="Q121" s="50"/>
    </row>
    <row r="122" spans="1:17" s="31" customFormat="1" ht="15" customHeight="1" x14ac:dyDescent="0.25">
      <c r="A122" s="201"/>
      <c r="B122" s="35" t="s">
        <v>102</v>
      </c>
      <c r="C122" s="59"/>
      <c r="D122" s="59"/>
      <c r="E122" s="59"/>
      <c r="F122" s="59"/>
      <c r="G122" s="59"/>
      <c r="H122" s="59"/>
      <c r="I122" s="50"/>
      <c r="J122" s="50"/>
      <c r="K122" s="50"/>
      <c r="L122" s="50"/>
      <c r="M122" s="50"/>
      <c r="N122" s="50"/>
      <c r="O122" s="50"/>
      <c r="P122" s="50"/>
      <c r="Q122" s="50"/>
    </row>
    <row r="123" spans="1:17" s="31" customFormat="1" ht="15" customHeight="1" x14ac:dyDescent="0.25">
      <c r="A123" s="201"/>
      <c r="B123" s="60" t="s">
        <v>8</v>
      </c>
      <c r="C123" s="59"/>
      <c r="D123" s="59"/>
      <c r="E123" s="59"/>
      <c r="F123" s="59"/>
      <c r="G123" s="59"/>
      <c r="H123" s="59"/>
      <c r="I123" s="61"/>
      <c r="J123" s="61"/>
      <c r="K123" s="61"/>
      <c r="L123" s="61"/>
      <c r="M123" s="61"/>
      <c r="N123" s="61"/>
      <c r="O123" s="61"/>
      <c r="P123" s="61"/>
      <c r="Q123" s="61"/>
    </row>
    <row r="124" spans="1:17" s="31" customFormat="1" ht="15" customHeight="1" x14ac:dyDescent="0.25">
      <c r="A124" s="205"/>
      <c r="B124" s="62" t="s">
        <v>10</v>
      </c>
      <c r="C124" s="63"/>
      <c r="D124" s="63"/>
      <c r="E124" s="63"/>
      <c r="F124" s="63"/>
      <c r="G124" s="63"/>
      <c r="H124" s="63"/>
      <c r="I124" s="64"/>
      <c r="J124" s="64"/>
      <c r="K124" s="64"/>
      <c r="L124" s="64"/>
      <c r="M124" s="64"/>
      <c r="N124" s="64"/>
      <c r="O124" s="64"/>
      <c r="P124" s="64"/>
      <c r="Q124" s="64"/>
    </row>
    <row r="125" spans="1:17" s="33" customFormat="1" ht="15" customHeight="1" x14ac:dyDescent="0.25">
      <c r="A125" s="200" t="s">
        <v>109</v>
      </c>
      <c r="B125" s="56" t="s">
        <v>3</v>
      </c>
      <c r="C125" s="57"/>
      <c r="D125" s="57"/>
      <c r="E125" s="57"/>
      <c r="F125" s="57"/>
      <c r="G125" s="57"/>
      <c r="H125" s="57"/>
      <c r="I125" s="58"/>
      <c r="J125" s="58"/>
      <c r="K125" s="58"/>
      <c r="L125" s="58"/>
      <c r="M125" s="58"/>
      <c r="N125" s="58"/>
      <c r="O125" s="58"/>
      <c r="P125" s="58"/>
      <c r="Q125" s="58"/>
    </row>
    <row r="126" spans="1:17" s="33" customFormat="1" ht="15" customHeight="1" x14ac:dyDescent="0.25">
      <c r="A126" s="201"/>
      <c r="B126" s="36" t="s">
        <v>89</v>
      </c>
      <c r="C126" s="59"/>
      <c r="D126" s="59"/>
      <c r="E126" s="59"/>
      <c r="F126" s="59"/>
      <c r="G126" s="59"/>
      <c r="H126" s="59"/>
      <c r="I126" s="50"/>
      <c r="J126" s="50"/>
      <c r="K126" s="50"/>
      <c r="L126" s="50"/>
      <c r="M126" s="50"/>
      <c r="N126" s="50"/>
      <c r="O126" s="50"/>
      <c r="P126" s="50"/>
      <c r="Q126" s="50"/>
    </row>
    <row r="127" spans="1:17" s="33" customFormat="1" ht="15" customHeight="1" x14ac:dyDescent="0.25">
      <c r="A127" s="201"/>
      <c r="B127" s="35" t="s">
        <v>15</v>
      </c>
      <c r="C127" s="59"/>
      <c r="D127" s="59"/>
      <c r="E127" s="59"/>
      <c r="F127" s="59"/>
      <c r="G127" s="59"/>
      <c r="H127" s="59"/>
      <c r="I127" s="50"/>
      <c r="J127" s="50"/>
      <c r="K127" s="50"/>
      <c r="L127" s="50"/>
      <c r="M127" s="50"/>
      <c r="N127" s="50"/>
      <c r="O127" s="50"/>
      <c r="P127" s="50"/>
      <c r="Q127" s="50"/>
    </row>
    <row r="128" spans="1:17" s="33" customFormat="1" ht="15" customHeight="1" x14ac:dyDescent="0.25">
      <c r="A128" s="201"/>
      <c r="B128" s="35" t="s">
        <v>16</v>
      </c>
      <c r="C128" s="59"/>
      <c r="D128" s="59"/>
      <c r="E128" s="59"/>
      <c r="F128" s="59"/>
      <c r="G128" s="59"/>
      <c r="H128" s="59"/>
      <c r="I128" s="50"/>
      <c r="J128" s="50"/>
      <c r="K128" s="50"/>
      <c r="L128" s="50"/>
      <c r="M128" s="50"/>
      <c r="N128" s="50"/>
      <c r="O128" s="50"/>
      <c r="P128" s="50"/>
      <c r="Q128" s="50"/>
    </row>
    <row r="129" spans="1:17" s="33" customFormat="1" ht="15" customHeight="1" x14ac:dyDescent="0.25">
      <c r="A129" s="201"/>
      <c r="B129" s="36" t="s">
        <v>92</v>
      </c>
      <c r="C129" s="59"/>
      <c r="D129" s="59"/>
      <c r="E129" s="59"/>
      <c r="F129" s="59"/>
      <c r="G129" s="59"/>
      <c r="H129" s="59"/>
      <c r="I129" s="50"/>
      <c r="J129" s="50"/>
      <c r="K129" s="50"/>
      <c r="L129" s="50"/>
      <c r="M129" s="50"/>
      <c r="N129" s="50"/>
      <c r="O129" s="50"/>
      <c r="P129" s="50"/>
      <c r="Q129" s="50"/>
    </row>
    <row r="130" spans="1:17" s="33" customFormat="1" ht="15" customHeight="1" x14ac:dyDescent="0.25">
      <c r="A130" s="201"/>
      <c r="B130" s="35" t="s">
        <v>19</v>
      </c>
      <c r="C130" s="59"/>
      <c r="D130" s="59"/>
      <c r="E130" s="59"/>
      <c r="F130" s="59"/>
      <c r="G130" s="59"/>
      <c r="H130" s="59"/>
      <c r="I130" s="50"/>
      <c r="J130" s="50"/>
      <c r="K130" s="50"/>
      <c r="L130" s="50"/>
      <c r="M130" s="50"/>
      <c r="N130" s="50"/>
      <c r="O130" s="50"/>
      <c r="P130" s="50"/>
      <c r="Q130" s="50"/>
    </row>
    <row r="131" spans="1:17" s="33" customFormat="1" ht="15" customHeight="1" x14ac:dyDescent="0.25">
      <c r="A131" s="201"/>
      <c r="B131" s="35" t="s">
        <v>102</v>
      </c>
      <c r="C131" s="59"/>
      <c r="D131" s="59"/>
      <c r="E131" s="59"/>
      <c r="F131" s="59"/>
      <c r="G131" s="59"/>
      <c r="H131" s="59"/>
      <c r="I131" s="50"/>
      <c r="J131" s="50"/>
      <c r="K131" s="50"/>
      <c r="L131" s="50"/>
      <c r="M131" s="50"/>
      <c r="N131" s="50"/>
      <c r="O131" s="50"/>
      <c r="P131" s="50"/>
      <c r="Q131" s="50"/>
    </row>
    <row r="132" spans="1:17" s="33" customFormat="1" ht="15" customHeight="1" x14ac:dyDescent="0.25">
      <c r="A132" s="201"/>
      <c r="B132" s="60" t="s">
        <v>8</v>
      </c>
      <c r="C132" s="59"/>
      <c r="D132" s="59"/>
      <c r="E132" s="59"/>
      <c r="F132" s="59"/>
      <c r="G132" s="59"/>
      <c r="H132" s="59"/>
      <c r="I132" s="61"/>
      <c r="J132" s="61"/>
      <c r="K132" s="61"/>
      <c r="L132" s="61"/>
      <c r="M132" s="61"/>
      <c r="N132" s="61"/>
      <c r="O132" s="61"/>
      <c r="P132" s="61"/>
      <c r="Q132" s="61"/>
    </row>
    <row r="133" spans="1:17" s="33" customFormat="1" ht="15" customHeight="1" x14ac:dyDescent="0.25">
      <c r="A133" s="205"/>
      <c r="B133" s="62" t="s">
        <v>10</v>
      </c>
      <c r="C133" s="63"/>
      <c r="D133" s="63"/>
      <c r="E133" s="63"/>
      <c r="F133" s="63"/>
      <c r="G133" s="63"/>
      <c r="H133" s="63"/>
      <c r="I133" s="64"/>
      <c r="J133" s="64"/>
      <c r="K133" s="64"/>
      <c r="L133" s="64"/>
      <c r="M133" s="64"/>
      <c r="N133" s="64"/>
      <c r="O133" s="64"/>
      <c r="P133" s="64"/>
      <c r="Q133" s="64"/>
    </row>
    <row r="134" spans="1:17" s="33" customFormat="1" ht="15" customHeight="1" x14ac:dyDescent="0.25">
      <c r="A134" s="200" t="s">
        <v>110</v>
      </c>
      <c r="B134" s="56" t="s">
        <v>3</v>
      </c>
      <c r="C134" s="57"/>
      <c r="D134" s="57"/>
      <c r="E134" s="57"/>
      <c r="F134" s="57"/>
      <c r="G134" s="57"/>
      <c r="H134" s="57"/>
      <c r="I134" s="58"/>
      <c r="J134" s="58"/>
      <c r="K134" s="58"/>
      <c r="L134" s="58"/>
      <c r="M134" s="58"/>
      <c r="N134" s="58"/>
      <c r="O134" s="58"/>
      <c r="P134" s="58"/>
      <c r="Q134" s="58"/>
    </row>
    <row r="135" spans="1:17" s="33" customFormat="1" ht="15" customHeight="1" x14ac:dyDescent="0.25">
      <c r="A135" s="201"/>
      <c r="B135" s="36" t="s">
        <v>89</v>
      </c>
      <c r="C135" s="59"/>
      <c r="D135" s="59"/>
      <c r="E135" s="59"/>
      <c r="F135" s="59"/>
      <c r="G135" s="59"/>
      <c r="H135" s="59"/>
      <c r="I135" s="50"/>
      <c r="J135" s="50"/>
      <c r="K135" s="50"/>
      <c r="L135" s="50"/>
      <c r="M135" s="50"/>
      <c r="N135" s="50"/>
      <c r="O135" s="50"/>
      <c r="P135" s="50"/>
      <c r="Q135" s="50"/>
    </row>
    <row r="136" spans="1:17" s="33" customFormat="1" ht="15" customHeight="1" x14ac:dyDescent="0.25">
      <c r="A136" s="201"/>
      <c r="B136" s="35" t="s">
        <v>15</v>
      </c>
      <c r="C136" s="59"/>
      <c r="D136" s="59"/>
      <c r="E136" s="59"/>
      <c r="F136" s="59"/>
      <c r="G136" s="59"/>
      <c r="H136" s="59"/>
      <c r="I136" s="50"/>
      <c r="J136" s="50"/>
      <c r="K136" s="50"/>
      <c r="L136" s="50"/>
      <c r="M136" s="50"/>
      <c r="N136" s="50"/>
      <c r="O136" s="50"/>
      <c r="P136" s="50"/>
      <c r="Q136" s="50"/>
    </row>
    <row r="137" spans="1:17" s="33" customFormat="1" ht="15" customHeight="1" x14ac:dyDescent="0.25">
      <c r="A137" s="201"/>
      <c r="B137" s="35" t="s">
        <v>16</v>
      </c>
      <c r="C137" s="59"/>
      <c r="D137" s="59"/>
      <c r="E137" s="59"/>
      <c r="F137" s="59"/>
      <c r="G137" s="59"/>
      <c r="H137" s="59"/>
      <c r="I137" s="50"/>
      <c r="J137" s="50"/>
      <c r="K137" s="50"/>
      <c r="L137" s="50"/>
      <c r="M137" s="50"/>
      <c r="N137" s="50"/>
      <c r="O137" s="50"/>
      <c r="P137" s="50"/>
      <c r="Q137" s="50"/>
    </row>
    <row r="138" spans="1:17" s="33" customFormat="1" ht="15" customHeight="1" x14ac:dyDescent="0.25">
      <c r="A138" s="201"/>
      <c r="B138" s="36" t="s">
        <v>92</v>
      </c>
      <c r="C138" s="59"/>
      <c r="D138" s="59"/>
      <c r="E138" s="59"/>
      <c r="F138" s="59"/>
      <c r="G138" s="59"/>
      <c r="H138" s="59"/>
      <c r="I138" s="50"/>
      <c r="J138" s="50"/>
      <c r="K138" s="50"/>
      <c r="L138" s="50"/>
      <c r="M138" s="50"/>
      <c r="N138" s="50"/>
      <c r="O138" s="50"/>
      <c r="P138" s="50"/>
      <c r="Q138" s="50"/>
    </row>
    <row r="139" spans="1:17" s="33" customFormat="1" ht="15" customHeight="1" x14ac:dyDescent="0.25">
      <c r="A139" s="201"/>
      <c r="B139" s="35" t="s">
        <v>19</v>
      </c>
      <c r="C139" s="59"/>
      <c r="D139" s="59"/>
      <c r="E139" s="59"/>
      <c r="F139" s="59"/>
      <c r="G139" s="59"/>
      <c r="H139" s="59"/>
      <c r="I139" s="50"/>
      <c r="J139" s="50"/>
      <c r="K139" s="50"/>
      <c r="L139" s="50"/>
      <c r="M139" s="50"/>
      <c r="N139" s="50"/>
      <c r="O139" s="50"/>
      <c r="P139" s="50"/>
      <c r="Q139" s="50"/>
    </row>
    <row r="140" spans="1:17" s="33" customFormat="1" ht="15" customHeight="1" x14ac:dyDescent="0.25">
      <c r="A140" s="201"/>
      <c r="B140" s="35" t="s">
        <v>102</v>
      </c>
      <c r="C140" s="59"/>
      <c r="D140" s="59"/>
      <c r="E140" s="59"/>
      <c r="F140" s="59"/>
      <c r="G140" s="59"/>
      <c r="H140" s="59"/>
      <c r="I140" s="50"/>
      <c r="J140" s="50"/>
      <c r="K140" s="50"/>
      <c r="L140" s="50"/>
      <c r="M140" s="50"/>
      <c r="N140" s="50"/>
      <c r="O140" s="50"/>
      <c r="P140" s="50"/>
      <c r="Q140" s="50"/>
    </row>
    <row r="141" spans="1:17" s="33" customFormat="1" ht="15" customHeight="1" x14ac:dyDescent="0.25">
      <c r="A141" s="201"/>
      <c r="B141" s="60" t="s">
        <v>8</v>
      </c>
      <c r="C141" s="59"/>
      <c r="D141" s="59"/>
      <c r="E141" s="59"/>
      <c r="F141" s="59"/>
      <c r="G141" s="59"/>
      <c r="H141" s="59"/>
      <c r="I141" s="61"/>
      <c r="J141" s="61"/>
      <c r="K141" s="61"/>
      <c r="L141" s="61"/>
      <c r="M141" s="61"/>
      <c r="N141" s="61"/>
      <c r="O141" s="61"/>
      <c r="P141" s="61"/>
      <c r="Q141" s="61"/>
    </row>
    <row r="142" spans="1:17" s="33" customFormat="1" ht="15" customHeight="1" x14ac:dyDescent="0.25">
      <c r="A142" s="205"/>
      <c r="B142" s="62" t="s">
        <v>10</v>
      </c>
      <c r="C142" s="63"/>
      <c r="D142" s="63"/>
      <c r="E142" s="63"/>
      <c r="F142" s="63"/>
      <c r="G142" s="63"/>
      <c r="H142" s="63"/>
      <c r="I142" s="64"/>
      <c r="J142" s="64"/>
      <c r="K142" s="64"/>
      <c r="L142" s="64"/>
      <c r="M142" s="64"/>
      <c r="N142" s="64"/>
      <c r="O142" s="64"/>
      <c r="P142" s="64"/>
      <c r="Q142" s="64"/>
    </row>
    <row r="143" spans="1:17" s="33" customFormat="1" ht="15" customHeight="1" x14ac:dyDescent="0.25">
      <c r="A143" s="200" t="s">
        <v>111</v>
      </c>
      <c r="B143" s="56" t="s">
        <v>3</v>
      </c>
      <c r="C143" s="57"/>
      <c r="D143" s="57"/>
      <c r="E143" s="57"/>
      <c r="F143" s="57"/>
      <c r="G143" s="57"/>
      <c r="H143" s="57"/>
      <c r="I143" s="58"/>
      <c r="J143" s="58"/>
      <c r="K143" s="58"/>
      <c r="L143" s="58"/>
      <c r="M143" s="58"/>
      <c r="N143" s="58"/>
      <c r="O143" s="58"/>
      <c r="P143" s="58"/>
      <c r="Q143" s="58"/>
    </row>
    <row r="144" spans="1:17" s="33" customFormat="1" ht="15" customHeight="1" x14ac:dyDescent="0.25">
      <c r="A144" s="201"/>
      <c r="B144" s="36" t="s">
        <v>89</v>
      </c>
      <c r="C144" s="59"/>
      <c r="D144" s="59"/>
      <c r="E144" s="59"/>
      <c r="F144" s="59"/>
      <c r="G144" s="59"/>
      <c r="H144" s="59"/>
      <c r="I144" s="50"/>
      <c r="J144" s="50"/>
      <c r="K144" s="50"/>
      <c r="L144" s="50"/>
      <c r="M144" s="50"/>
      <c r="N144" s="50"/>
      <c r="O144" s="50"/>
      <c r="P144" s="50"/>
      <c r="Q144" s="50"/>
    </row>
    <row r="145" spans="1:17" s="33" customFormat="1" ht="15" customHeight="1" x14ac:dyDescent="0.25">
      <c r="A145" s="201"/>
      <c r="B145" s="35" t="s">
        <v>15</v>
      </c>
      <c r="C145" s="59"/>
      <c r="D145" s="59"/>
      <c r="E145" s="59"/>
      <c r="F145" s="59"/>
      <c r="G145" s="59"/>
      <c r="H145" s="59"/>
      <c r="I145" s="50"/>
      <c r="J145" s="50"/>
      <c r="K145" s="50"/>
      <c r="L145" s="50"/>
      <c r="M145" s="50"/>
      <c r="N145" s="50"/>
      <c r="O145" s="50"/>
      <c r="P145" s="50"/>
      <c r="Q145" s="50"/>
    </row>
    <row r="146" spans="1:17" s="33" customFormat="1" ht="15" customHeight="1" x14ac:dyDescent="0.25">
      <c r="A146" s="201"/>
      <c r="B146" s="35" t="s">
        <v>16</v>
      </c>
      <c r="C146" s="59"/>
      <c r="D146" s="59"/>
      <c r="E146" s="59"/>
      <c r="F146" s="59"/>
      <c r="G146" s="59"/>
      <c r="H146" s="59"/>
      <c r="I146" s="50"/>
      <c r="J146" s="50"/>
      <c r="K146" s="50"/>
      <c r="L146" s="50"/>
      <c r="M146" s="50"/>
      <c r="N146" s="50"/>
      <c r="O146" s="50"/>
      <c r="P146" s="50"/>
      <c r="Q146" s="50"/>
    </row>
    <row r="147" spans="1:17" s="33" customFormat="1" ht="15" customHeight="1" x14ac:dyDescent="0.25">
      <c r="A147" s="201"/>
      <c r="B147" s="36" t="s">
        <v>92</v>
      </c>
      <c r="C147" s="59"/>
      <c r="D147" s="59"/>
      <c r="E147" s="59"/>
      <c r="F147" s="59"/>
      <c r="G147" s="59"/>
      <c r="H147" s="59"/>
      <c r="I147" s="50"/>
      <c r="J147" s="50"/>
      <c r="K147" s="50"/>
      <c r="L147" s="50"/>
      <c r="M147" s="50"/>
      <c r="N147" s="50"/>
      <c r="O147" s="50"/>
      <c r="P147" s="50"/>
      <c r="Q147" s="50"/>
    </row>
    <row r="148" spans="1:17" s="33" customFormat="1" ht="15" customHeight="1" x14ac:dyDescent="0.25">
      <c r="A148" s="201"/>
      <c r="B148" s="35" t="s">
        <v>19</v>
      </c>
      <c r="C148" s="59"/>
      <c r="D148" s="59"/>
      <c r="E148" s="59"/>
      <c r="F148" s="59"/>
      <c r="G148" s="59"/>
      <c r="H148" s="59"/>
      <c r="I148" s="50"/>
      <c r="J148" s="50"/>
      <c r="K148" s="50"/>
      <c r="L148" s="50"/>
      <c r="M148" s="50"/>
      <c r="N148" s="50"/>
      <c r="O148" s="50"/>
      <c r="P148" s="50"/>
      <c r="Q148" s="50"/>
    </row>
    <row r="149" spans="1:17" s="33" customFormat="1" ht="15" customHeight="1" x14ac:dyDescent="0.25">
      <c r="A149" s="201"/>
      <c r="B149" s="35" t="s">
        <v>102</v>
      </c>
      <c r="C149" s="59"/>
      <c r="D149" s="59"/>
      <c r="E149" s="59"/>
      <c r="F149" s="59"/>
      <c r="G149" s="59"/>
      <c r="H149" s="59"/>
      <c r="I149" s="50"/>
      <c r="J149" s="50"/>
      <c r="K149" s="50"/>
      <c r="L149" s="50"/>
      <c r="M149" s="50"/>
      <c r="N149" s="50"/>
      <c r="O149" s="50"/>
      <c r="P149" s="50"/>
      <c r="Q149" s="50"/>
    </row>
    <row r="150" spans="1:17" s="33" customFormat="1" ht="15" customHeight="1" x14ac:dyDescent="0.25">
      <c r="A150" s="201"/>
      <c r="B150" s="60" t="s">
        <v>8</v>
      </c>
      <c r="C150" s="59"/>
      <c r="D150" s="59"/>
      <c r="E150" s="59"/>
      <c r="F150" s="59"/>
      <c r="G150" s="59"/>
      <c r="H150" s="59"/>
      <c r="I150" s="61"/>
      <c r="J150" s="61"/>
      <c r="K150" s="61"/>
      <c r="L150" s="61"/>
      <c r="M150" s="61"/>
      <c r="N150" s="61"/>
      <c r="O150" s="61"/>
      <c r="P150" s="61"/>
      <c r="Q150" s="61"/>
    </row>
    <row r="151" spans="1:17" s="33" customFormat="1" ht="15" customHeight="1" x14ac:dyDescent="0.25">
      <c r="A151" s="205"/>
      <c r="B151" s="62" t="s">
        <v>10</v>
      </c>
      <c r="C151" s="63"/>
      <c r="D151" s="63"/>
      <c r="E151" s="63"/>
      <c r="F151" s="63"/>
      <c r="G151" s="63"/>
      <c r="H151" s="63"/>
      <c r="I151" s="64"/>
      <c r="J151" s="64"/>
      <c r="K151" s="64"/>
      <c r="L151" s="64"/>
      <c r="M151" s="64"/>
      <c r="N151" s="64"/>
      <c r="O151" s="64"/>
      <c r="P151" s="64"/>
      <c r="Q151" s="64"/>
    </row>
    <row r="152" spans="1:17" s="39" customFormat="1" ht="15" customHeight="1" x14ac:dyDescent="0.25">
      <c r="A152" s="37"/>
      <c r="B152" s="38"/>
      <c r="C152" s="88"/>
      <c r="D152" s="88"/>
      <c r="E152" s="88"/>
      <c r="F152" s="88"/>
      <c r="G152" s="88"/>
      <c r="H152" s="88"/>
      <c r="I152" s="88"/>
      <c r="J152" s="88"/>
      <c r="K152" s="88"/>
      <c r="L152" s="88"/>
      <c r="M152" s="88"/>
      <c r="N152" s="88"/>
      <c r="O152" s="88"/>
      <c r="P152" s="88"/>
      <c r="Q152" s="88"/>
    </row>
    <row r="153" spans="1:17" s="39" customFormat="1" ht="15" customHeight="1" x14ac:dyDescent="0.25">
      <c r="A153" s="81" t="s">
        <v>113</v>
      </c>
      <c r="B153" s="81"/>
      <c r="C153" s="81"/>
      <c r="D153" s="81"/>
      <c r="E153" s="81"/>
      <c r="F153" s="81"/>
      <c r="G153" s="81"/>
      <c r="H153" s="81"/>
      <c r="I153" s="81"/>
      <c r="J153" s="81"/>
      <c r="K153" s="81"/>
      <c r="L153" s="88"/>
      <c r="M153" s="88"/>
      <c r="N153" s="88"/>
      <c r="O153" s="88"/>
      <c r="P153" s="88"/>
      <c r="Q153" s="88"/>
    </row>
    <row r="154" spans="1:17" s="39" customFormat="1" ht="15" customHeight="1" x14ac:dyDescent="0.25">
      <c r="A154" s="37"/>
      <c r="B154" s="38"/>
      <c r="C154" s="88"/>
      <c r="D154" s="88"/>
      <c r="E154" s="88"/>
      <c r="F154" s="88"/>
      <c r="G154" s="88"/>
      <c r="H154" s="88"/>
      <c r="I154" s="88"/>
      <c r="J154" s="88"/>
      <c r="K154" s="88"/>
      <c r="L154" s="88"/>
      <c r="M154" s="88"/>
      <c r="N154" s="88"/>
      <c r="O154" s="88"/>
      <c r="P154" s="88"/>
      <c r="Q154" s="88"/>
    </row>
    <row r="155" spans="1:17" s="39" customFormat="1" ht="15" customHeight="1" x14ac:dyDescent="0.25">
      <c r="A155" s="37"/>
      <c r="B155" s="38"/>
      <c r="C155" s="88"/>
      <c r="D155" s="88"/>
      <c r="E155" s="88"/>
      <c r="F155" s="88"/>
      <c r="G155" s="88"/>
      <c r="H155" s="88"/>
      <c r="I155" s="88"/>
      <c r="J155" s="88"/>
      <c r="K155" s="88"/>
      <c r="L155" s="88"/>
      <c r="M155" s="88"/>
      <c r="N155" s="88"/>
      <c r="O155" s="88"/>
      <c r="P155" s="88"/>
      <c r="Q155" s="88"/>
    </row>
  </sheetData>
  <sheetProtection algorithmName="SHA-256" hashValue="Yd6Tqdw6cm2B/vLwDN+UFoLlpQDC6ySjVqaVy6zdUDY=" saltValue="3kex3EtYMqIUhbRCa6N7fw==" spinCount="100000" sheet="1"/>
  <mergeCells count="15">
    <mergeCell ref="A6:H6"/>
    <mergeCell ref="A143:A151"/>
    <mergeCell ref="A9:A20"/>
    <mergeCell ref="A21:A32"/>
    <mergeCell ref="A45:A56"/>
    <mergeCell ref="A57:A69"/>
    <mergeCell ref="A70:A78"/>
    <mergeCell ref="A79:A87"/>
    <mergeCell ref="A89:A97"/>
    <mergeCell ref="A98:A106"/>
    <mergeCell ref="A116:A124"/>
    <mergeCell ref="A125:A133"/>
    <mergeCell ref="A134:A142"/>
    <mergeCell ref="A107:A115"/>
    <mergeCell ref="A33:A44"/>
  </mergeCells>
  <conditionalFormatting sqref="C148:G155 H152:Q155">
    <cfRule type="cellIs" dxfId="25" priority="66" operator="lessThan">
      <formula>0</formula>
    </cfRule>
  </conditionalFormatting>
  <conditionalFormatting sqref="C15:H20">
    <cfRule type="cellIs" dxfId="24" priority="26" operator="lessThan">
      <formula>0</formula>
    </cfRule>
  </conditionalFormatting>
  <conditionalFormatting sqref="C26:H32">
    <cfRule type="cellIs" dxfId="23" priority="3" operator="lessThan">
      <formula>0</formula>
    </cfRule>
  </conditionalFormatting>
  <conditionalFormatting sqref="C38:H44">
    <cfRule type="cellIs" dxfId="22" priority="2" operator="lessThan">
      <formula>0</formula>
    </cfRule>
  </conditionalFormatting>
  <conditionalFormatting sqref="C50:H56">
    <cfRule type="cellIs" dxfId="21" priority="4" operator="lessThan">
      <formula>0</formula>
    </cfRule>
  </conditionalFormatting>
  <conditionalFormatting sqref="C62:H69">
    <cfRule type="cellIs" dxfId="20" priority="1" operator="lessThan">
      <formula>0</formula>
    </cfRule>
  </conditionalFormatting>
  <conditionalFormatting sqref="C75:H78">
    <cfRule type="cellIs" dxfId="19" priority="27" operator="lessThan">
      <formula>0</formula>
    </cfRule>
  </conditionalFormatting>
  <conditionalFormatting sqref="C84:H87">
    <cfRule type="cellIs" dxfId="18" priority="24" operator="lessThan">
      <formula>0</formula>
    </cfRule>
  </conditionalFormatting>
  <conditionalFormatting sqref="C94:H97">
    <cfRule type="cellIs" dxfId="17" priority="22" operator="lessThan">
      <formula>0</formula>
    </cfRule>
  </conditionalFormatting>
  <conditionalFormatting sqref="C103:H106">
    <cfRule type="cellIs" dxfId="16" priority="20" operator="lessThan">
      <formula>0</formula>
    </cfRule>
  </conditionalFormatting>
  <conditionalFormatting sqref="C112:H115">
    <cfRule type="cellIs" dxfId="15" priority="10" operator="lessThan">
      <formula>0</formula>
    </cfRule>
  </conditionalFormatting>
  <conditionalFormatting sqref="C121:H124">
    <cfRule type="cellIs" dxfId="14" priority="18" operator="lessThan">
      <formula>0</formula>
    </cfRule>
  </conditionalFormatting>
  <conditionalFormatting sqref="C130:H133">
    <cfRule type="cellIs" dxfId="13" priority="16" operator="lessThan">
      <formula>0</formula>
    </cfRule>
  </conditionalFormatting>
  <conditionalFormatting sqref="C139:H142">
    <cfRule type="cellIs" dxfId="12" priority="14" operator="lessThan">
      <formula>0</formula>
    </cfRule>
  </conditionalFormatting>
  <conditionalFormatting sqref="H148:H151">
    <cfRule type="cellIs" dxfId="11" priority="12" operator="lessThan">
      <formula>0</formula>
    </cfRule>
  </conditionalFormatting>
  <conditionalFormatting sqref="I20:Q20">
    <cfRule type="cellIs" dxfId="10" priority="44" operator="lessThan">
      <formula>0</formula>
    </cfRule>
  </conditionalFormatting>
  <conditionalFormatting sqref="I32:Q32">
    <cfRule type="cellIs" dxfId="9" priority="64" operator="lessThan">
      <formula>0</formula>
    </cfRule>
  </conditionalFormatting>
  <conditionalFormatting sqref="I44:Q44">
    <cfRule type="cellIs" dxfId="8" priority="9" operator="lessThan">
      <formula>0</formula>
    </cfRule>
  </conditionalFormatting>
  <conditionalFormatting sqref="I56:Q56 I69:Q69 I78:Q78 I87:Q87">
    <cfRule type="cellIs" dxfId="7" priority="61" operator="lessThan">
      <formula>0</formula>
    </cfRule>
  </conditionalFormatting>
  <conditionalFormatting sqref="I97:Q97">
    <cfRule type="cellIs" dxfId="6" priority="50" operator="lessThan">
      <formula>0</formula>
    </cfRule>
  </conditionalFormatting>
  <conditionalFormatting sqref="I106:Q106 I115:Q115">
    <cfRule type="cellIs" dxfId="5" priority="56" operator="lessThan">
      <formula>0</formula>
    </cfRule>
  </conditionalFormatting>
  <conditionalFormatting sqref="I124:Q124 I133:Q133 I142:Q142 I151:Q151">
    <cfRule type="cellIs" dxfId="4" priority="53"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F3DE3-9332-4B3D-A62C-7FB221209F12}">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x14ac:dyDescent="0.25"/>
  <cols>
    <col min="1" max="1" width="34.28515625" style="121" customWidth="1" collapsed="1"/>
    <col min="2" max="15" width="10.5703125" style="121" bestFit="1" customWidth="1" collapsed="1"/>
    <col min="16" max="16384" width="24.42578125" style="121" collapsed="1"/>
  </cols>
  <sheetData>
    <row r="1" spans="1:20" s="189" customFormat="1" ht="21" customHeight="1" x14ac:dyDescent="0.2">
      <c r="A1" s="178" t="s">
        <v>0</v>
      </c>
      <c r="D1" s="217" t="s">
        <v>140</v>
      </c>
      <c r="E1" s="217"/>
      <c r="F1" s="217"/>
      <c r="G1" s="217"/>
      <c r="H1" s="217"/>
      <c r="I1" s="217"/>
      <c r="J1" s="217"/>
      <c r="K1" s="217"/>
      <c r="L1" s="217"/>
      <c r="M1" s="217"/>
      <c r="N1" s="217"/>
      <c r="O1" s="217"/>
      <c r="P1" s="217"/>
    </row>
    <row r="2" spans="1:20" s="190" customFormat="1" ht="12.75" customHeight="1" x14ac:dyDescent="0.2">
      <c r="A2" s="180"/>
      <c r="B2" s="180"/>
      <c r="C2" s="180"/>
      <c r="D2" s="217"/>
      <c r="E2" s="217"/>
      <c r="F2" s="217"/>
      <c r="G2" s="217"/>
      <c r="H2" s="217"/>
      <c r="I2" s="217"/>
      <c r="J2" s="217"/>
      <c r="K2" s="217"/>
      <c r="L2" s="217"/>
      <c r="M2" s="217"/>
      <c r="N2" s="217"/>
      <c r="O2" s="217"/>
      <c r="P2" s="217"/>
      <c r="Q2" s="180"/>
      <c r="R2" s="180"/>
      <c r="S2" s="180"/>
      <c r="T2" s="180"/>
    </row>
    <row r="3" spans="1:20" s="190" customFormat="1" ht="12.75" customHeight="1" x14ac:dyDescent="0.2">
      <c r="A3" s="180"/>
      <c r="B3" s="180"/>
      <c r="C3" s="180"/>
      <c r="D3" s="217"/>
      <c r="E3" s="217"/>
      <c r="F3" s="217"/>
      <c r="G3" s="217"/>
      <c r="H3" s="217"/>
      <c r="I3" s="217"/>
      <c r="J3" s="217"/>
      <c r="K3" s="217"/>
      <c r="L3" s="217"/>
      <c r="M3" s="217"/>
      <c r="N3" s="217"/>
      <c r="O3" s="217"/>
      <c r="P3" s="217"/>
      <c r="Q3" s="191"/>
      <c r="R3" s="180"/>
      <c r="S3" s="180"/>
      <c r="T3" s="180"/>
    </row>
    <row r="4" spans="1:20" s="190" customFormat="1" ht="12.75" customHeight="1" x14ac:dyDescent="0.2">
      <c r="A4" s="180"/>
      <c r="B4" s="180"/>
      <c r="C4" s="180"/>
      <c r="D4" s="217"/>
      <c r="E4" s="217"/>
      <c r="F4" s="217"/>
      <c r="G4" s="217"/>
      <c r="H4" s="217"/>
      <c r="I4" s="217"/>
      <c r="J4" s="217"/>
      <c r="K4" s="217"/>
      <c r="L4" s="217"/>
      <c r="M4" s="217"/>
      <c r="N4" s="217"/>
      <c r="O4" s="217"/>
      <c r="P4" s="217"/>
      <c r="Q4" s="180"/>
      <c r="R4" s="180"/>
      <c r="S4" s="180"/>
      <c r="T4" s="180"/>
    </row>
    <row r="5" spans="1:20" s="190" customFormat="1" ht="12.75" customHeight="1" x14ac:dyDescent="0.2">
      <c r="A5" s="180"/>
      <c r="B5" s="180"/>
      <c r="C5" s="180"/>
      <c r="D5" s="217"/>
      <c r="E5" s="217"/>
      <c r="F5" s="217"/>
      <c r="G5" s="217"/>
      <c r="H5" s="217"/>
      <c r="I5" s="217"/>
      <c r="J5" s="217"/>
      <c r="K5" s="217"/>
      <c r="L5" s="217"/>
      <c r="M5" s="217"/>
      <c r="N5" s="217"/>
      <c r="O5" s="217"/>
      <c r="P5" s="217"/>
      <c r="Q5" s="180"/>
      <c r="R5" s="180"/>
      <c r="S5" s="180"/>
      <c r="T5" s="180"/>
    </row>
    <row r="6" spans="1:20" s="190" customFormat="1" ht="12.75" customHeight="1" x14ac:dyDescent="0.2">
      <c r="A6" s="180"/>
      <c r="B6" s="180"/>
      <c r="C6" s="180"/>
      <c r="D6" s="217"/>
      <c r="E6" s="217"/>
      <c r="F6" s="217"/>
      <c r="G6" s="217"/>
      <c r="H6" s="217"/>
      <c r="I6" s="217"/>
      <c r="J6" s="217"/>
      <c r="K6" s="217"/>
      <c r="L6" s="217"/>
      <c r="M6" s="217"/>
      <c r="N6" s="217"/>
      <c r="O6" s="217"/>
      <c r="P6" s="217"/>
      <c r="Q6" s="180"/>
      <c r="R6" s="180"/>
      <c r="S6" s="180"/>
      <c r="T6" s="180"/>
    </row>
    <row r="7" spans="1:20" s="103" customFormat="1" ht="39" customHeight="1" x14ac:dyDescent="0.2">
      <c r="A7" s="102" t="s">
        <v>141</v>
      </c>
      <c r="B7" s="152"/>
      <c r="C7" s="152"/>
      <c r="D7" s="153"/>
      <c r="E7" s="153"/>
      <c r="F7" s="153"/>
      <c r="G7" s="153"/>
      <c r="H7" s="153"/>
      <c r="I7" s="153"/>
      <c r="J7" s="153"/>
      <c r="K7" s="153"/>
      <c r="L7" s="153"/>
      <c r="M7" s="153"/>
      <c r="N7" s="153"/>
      <c r="O7" s="153"/>
      <c r="P7" s="154"/>
      <c r="Q7" s="154"/>
      <c r="R7" s="154" t="s">
        <v>116</v>
      </c>
      <c r="S7" s="154"/>
      <c r="T7" s="154"/>
    </row>
    <row r="8" spans="1:20" s="105" customFormat="1" ht="25.5" customHeight="1" x14ac:dyDescent="0.25">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x14ac:dyDescent="0.25">
      <c r="A9" s="211" t="s">
        <v>73</v>
      </c>
      <c r="B9" s="212"/>
      <c r="C9" s="212"/>
      <c r="D9" s="212"/>
      <c r="E9" s="212"/>
      <c r="F9" s="212"/>
      <c r="G9" s="212"/>
      <c r="H9" s="212"/>
      <c r="I9" s="212"/>
      <c r="J9" s="212"/>
      <c r="K9" s="212"/>
      <c r="L9" s="212"/>
      <c r="M9" s="212"/>
      <c r="N9" s="212"/>
      <c r="O9" s="213"/>
    </row>
    <row r="10" spans="1:20" s="105" customFormat="1" ht="15" customHeight="1" x14ac:dyDescent="0.25">
      <c r="A10" s="106" t="s">
        <v>3</v>
      </c>
      <c r="B10" s="126">
        <v>53</v>
      </c>
      <c r="C10" s="126">
        <v>53</v>
      </c>
      <c r="D10" s="126">
        <v>62</v>
      </c>
      <c r="E10" s="126">
        <v>90</v>
      </c>
      <c r="F10" s="126">
        <v>126</v>
      </c>
      <c r="G10" s="128">
        <v>136.6</v>
      </c>
      <c r="H10" s="128">
        <v>144.6</v>
      </c>
      <c r="I10" s="128">
        <v>154.5</v>
      </c>
      <c r="J10" s="128">
        <v>151.69999999999999</v>
      </c>
      <c r="K10" s="128">
        <v>159.69999999999999</v>
      </c>
      <c r="L10" s="128">
        <v>160</v>
      </c>
      <c r="M10" s="128">
        <v>165.7</v>
      </c>
      <c r="N10" s="128">
        <v>164.4</v>
      </c>
      <c r="O10" s="128">
        <v>163.19999999999999</v>
      </c>
    </row>
    <row r="11" spans="1:20" s="105" customFormat="1" ht="15" customHeight="1" x14ac:dyDescent="0.25">
      <c r="A11" s="107" t="s">
        <v>89</v>
      </c>
      <c r="B11" s="126">
        <v>28</v>
      </c>
      <c r="C11" s="126">
        <v>27</v>
      </c>
      <c r="D11" s="126">
        <v>33</v>
      </c>
      <c r="E11" s="126">
        <v>66</v>
      </c>
      <c r="F11" s="126">
        <v>82</v>
      </c>
      <c r="G11" s="129">
        <v>83.199999999999989</v>
      </c>
      <c r="H11" s="129">
        <v>86.8</v>
      </c>
      <c r="I11" s="129">
        <v>88.6</v>
      </c>
      <c r="J11" s="129">
        <v>87.899999999999991</v>
      </c>
      <c r="K11" s="129">
        <v>90</v>
      </c>
      <c r="L11" s="129">
        <v>86.7</v>
      </c>
      <c r="M11" s="129">
        <v>87.6</v>
      </c>
      <c r="N11" s="129">
        <v>84.399999999999991</v>
      </c>
      <c r="O11" s="129">
        <v>86</v>
      </c>
    </row>
    <row r="12" spans="1:20" s="105" customFormat="1" ht="24" x14ac:dyDescent="0.25">
      <c r="A12" s="108" t="s">
        <v>104</v>
      </c>
      <c r="B12" s="155" t="s">
        <v>123</v>
      </c>
      <c r="C12" s="155" t="s">
        <v>123</v>
      </c>
      <c r="D12" s="126">
        <v>33</v>
      </c>
      <c r="E12" s="155" t="s">
        <v>123</v>
      </c>
      <c r="F12" s="155" t="s">
        <v>123</v>
      </c>
      <c r="G12" s="129">
        <v>81.099999999999994</v>
      </c>
      <c r="H12" s="129">
        <v>82.7</v>
      </c>
      <c r="I12" s="129">
        <v>84.1</v>
      </c>
      <c r="J12" s="129">
        <v>83.1</v>
      </c>
      <c r="K12" s="129">
        <v>83.3</v>
      </c>
      <c r="L12" s="129">
        <v>80.8</v>
      </c>
      <c r="M12" s="129">
        <v>80.599999999999994</v>
      </c>
      <c r="N12" s="129">
        <v>79.099999999999994</v>
      </c>
      <c r="O12" s="129">
        <v>78</v>
      </c>
    </row>
    <row r="13" spans="1:20" s="105" customFormat="1" ht="15" customHeight="1" x14ac:dyDescent="0.25">
      <c r="A13" s="108" t="s">
        <v>16</v>
      </c>
      <c r="B13" s="155" t="s">
        <v>123</v>
      </c>
      <c r="C13" s="155" t="s">
        <v>123</v>
      </c>
      <c r="D13" s="126"/>
      <c r="E13" s="155" t="s">
        <v>123</v>
      </c>
      <c r="F13" s="155" t="s">
        <v>123</v>
      </c>
      <c r="G13" s="129">
        <v>2.1</v>
      </c>
      <c r="H13" s="129">
        <v>4.0999999999999996</v>
      </c>
      <c r="I13" s="129">
        <v>4.5</v>
      </c>
      <c r="J13" s="129">
        <v>4.8</v>
      </c>
      <c r="K13" s="129">
        <v>6.7</v>
      </c>
      <c r="L13" s="129">
        <v>5.9</v>
      </c>
      <c r="M13" s="129">
        <v>7</v>
      </c>
      <c r="N13" s="129">
        <v>5.3</v>
      </c>
      <c r="O13" s="129">
        <v>8</v>
      </c>
    </row>
    <row r="14" spans="1:20" s="105" customFormat="1" ht="15" customHeight="1" x14ac:dyDescent="0.25">
      <c r="A14" s="107" t="s">
        <v>92</v>
      </c>
      <c r="B14" s="126">
        <v>40</v>
      </c>
      <c r="C14" s="126">
        <v>30</v>
      </c>
      <c r="D14" s="126">
        <v>23</v>
      </c>
      <c r="E14" s="126">
        <v>31</v>
      </c>
      <c r="F14" s="130">
        <v>61.3</v>
      </c>
      <c r="G14" s="129">
        <v>66.099999999999994</v>
      </c>
      <c r="H14" s="129">
        <v>77.100000000000009</v>
      </c>
      <c r="I14" s="129">
        <v>73.5</v>
      </c>
      <c r="J14" s="129">
        <v>78.300000000000011</v>
      </c>
      <c r="K14" s="129">
        <v>85</v>
      </c>
      <c r="L14" s="129">
        <v>81.900000000000006</v>
      </c>
      <c r="M14" s="129">
        <v>73.099999999999994</v>
      </c>
      <c r="N14" s="129">
        <v>80</v>
      </c>
      <c r="O14" s="129">
        <v>82.5</v>
      </c>
    </row>
    <row r="15" spans="1:20" s="105" customFormat="1" ht="15" customHeight="1" x14ac:dyDescent="0.25">
      <c r="A15" s="108" t="s">
        <v>102</v>
      </c>
      <c r="B15" s="155" t="s">
        <v>123</v>
      </c>
      <c r="C15" s="126">
        <v>7.5</v>
      </c>
      <c r="D15" s="155" t="s">
        <v>123</v>
      </c>
      <c r="E15" s="155" t="s">
        <v>123</v>
      </c>
      <c r="F15" s="126">
        <v>15.1</v>
      </c>
      <c r="G15" s="129">
        <v>16</v>
      </c>
      <c r="H15" s="129">
        <v>20.399999999999999</v>
      </c>
      <c r="I15" s="129">
        <v>22.6</v>
      </c>
      <c r="J15" s="129">
        <v>21.1</v>
      </c>
      <c r="K15" s="129">
        <v>22.5</v>
      </c>
      <c r="L15" s="129">
        <v>21.7</v>
      </c>
      <c r="M15" s="129">
        <v>19</v>
      </c>
      <c r="N15" s="129">
        <v>20.5</v>
      </c>
      <c r="O15" s="129">
        <v>20.100000000000001</v>
      </c>
      <c r="T15" s="109"/>
    </row>
    <row r="16" spans="1:20" s="105" customFormat="1" ht="15" customHeight="1" x14ac:dyDescent="0.25">
      <c r="A16" s="108" t="s">
        <v>19</v>
      </c>
      <c r="B16" s="155" t="s">
        <v>123</v>
      </c>
      <c r="C16" s="126">
        <v>5.5</v>
      </c>
      <c r="D16" s="155" t="s">
        <v>123</v>
      </c>
      <c r="E16" s="155" t="s">
        <v>123</v>
      </c>
      <c r="F16" s="126">
        <v>11.2</v>
      </c>
      <c r="G16" s="129">
        <v>11.6</v>
      </c>
      <c r="H16" s="129">
        <v>11.3</v>
      </c>
      <c r="I16" s="129">
        <v>13.1</v>
      </c>
      <c r="J16" s="129">
        <v>10.6</v>
      </c>
      <c r="K16" s="129">
        <v>14</v>
      </c>
      <c r="L16" s="129">
        <v>12.8</v>
      </c>
      <c r="M16" s="129">
        <v>11.2</v>
      </c>
      <c r="N16" s="129">
        <v>15</v>
      </c>
      <c r="O16" s="129">
        <v>14.6</v>
      </c>
    </row>
    <row r="17" spans="1:20" s="105" customFormat="1" ht="15" customHeight="1" x14ac:dyDescent="0.25">
      <c r="A17" s="122" t="s">
        <v>124</v>
      </c>
      <c r="B17" s="126">
        <v>33</v>
      </c>
      <c r="C17" s="126">
        <v>17</v>
      </c>
      <c r="D17" s="126">
        <v>14</v>
      </c>
      <c r="E17" s="126">
        <v>18</v>
      </c>
      <c r="F17" s="126">
        <v>35</v>
      </c>
      <c r="G17" s="129">
        <v>38.5</v>
      </c>
      <c r="H17" s="129">
        <v>45.400000000000006</v>
      </c>
      <c r="I17" s="129">
        <v>37.799999999999997</v>
      </c>
      <c r="J17" s="129">
        <v>46.6</v>
      </c>
      <c r="K17" s="129">
        <v>48.5</v>
      </c>
      <c r="L17" s="129">
        <v>47.4</v>
      </c>
      <c r="M17" s="129">
        <v>42.9</v>
      </c>
      <c r="N17" s="129">
        <v>44.5</v>
      </c>
      <c r="O17" s="129">
        <v>47.800000000000004</v>
      </c>
    </row>
    <row r="18" spans="1:20" s="105" customFormat="1" ht="15" customHeight="1" x14ac:dyDescent="0.25">
      <c r="A18" s="123" t="s">
        <v>117</v>
      </c>
      <c r="B18" s="126"/>
      <c r="C18" s="126"/>
      <c r="D18" s="126"/>
      <c r="E18" s="126"/>
      <c r="F18" s="126"/>
      <c r="G18" s="129"/>
      <c r="H18" s="129"/>
      <c r="I18" s="129"/>
      <c r="J18" s="129"/>
      <c r="K18" s="129"/>
      <c r="L18" s="129"/>
      <c r="M18" s="129"/>
      <c r="N18" s="129"/>
      <c r="O18" s="129"/>
    </row>
    <row r="19" spans="1:20" s="105" customFormat="1" ht="15" customHeight="1" x14ac:dyDescent="0.25">
      <c r="A19" s="124" t="s">
        <v>118</v>
      </c>
      <c r="B19" s="126">
        <v>8</v>
      </c>
      <c r="C19" s="155" t="s">
        <v>123</v>
      </c>
      <c r="D19" s="126">
        <v>6</v>
      </c>
      <c r="E19" s="155" t="s">
        <v>123</v>
      </c>
      <c r="F19" s="126">
        <v>8</v>
      </c>
      <c r="G19" s="129">
        <v>8.1999999999999993</v>
      </c>
      <c r="H19" s="129">
        <v>8.6</v>
      </c>
      <c r="I19" s="129">
        <v>10.6</v>
      </c>
      <c r="J19" s="129">
        <v>9.1999999999999993</v>
      </c>
      <c r="K19" s="129">
        <v>12.5</v>
      </c>
      <c r="L19" s="129">
        <v>9.9</v>
      </c>
      <c r="M19" s="129">
        <v>13</v>
      </c>
      <c r="N19" s="129">
        <v>12.8</v>
      </c>
      <c r="O19" s="129">
        <v>13</v>
      </c>
      <c r="T19" s="109"/>
    </row>
    <row r="20" spans="1:20" s="105" customFormat="1" ht="15" customHeight="1" x14ac:dyDescent="0.25">
      <c r="A20" s="125" t="s">
        <v>119</v>
      </c>
      <c r="B20" s="126">
        <v>9</v>
      </c>
      <c r="C20" s="155" t="s">
        <v>123</v>
      </c>
      <c r="D20" s="126">
        <v>6</v>
      </c>
      <c r="E20" s="126">
        <v>10</v>
      </c>
      <c r="F20" s="126">
        <v>7</v>
      </c>
      <c r="G20" s="129">
        <v>12.1</v>
      </c>
      <c r="H20" s="129">
        <v>13.7</v>
      </c>
      <c r="I20" s="129">
        <v>13.2</v>
      </c>
      <c r="J20" s="129">
        <v>14.7</v>
      </c>
      <c r="K20" s="129">
        <v>14.7</v>
      </c>
      <c r="L20" s="129">
        <v>18.5</v>
      </c>
      <c r="M20" s="129">
        <v>18.5</v>
      </c>
      <c r="N20" s="129">
        <v>18.100000000000001</v>
      </c>
      <c r="O20" s="129">
        <v>19.7</v>
      </c>
    </row>
    <row r="21" spans="1:20" s="113" customFormat="1" ht="15" customHeight="1" x14ac:dyDescent="0.25">
      <c r="A21" s="110"/>
      <c r="B21" s="111"/>
      <c r="C21" s="111"/>
      <c r="D21" s="111"/>
      <c r="E21" s="111"/>
      <c r="F21" s="111"/>
      <c r="G21" s="112"/>
      <c r="H21" s="112"/>
      <c r="I21" s="112"/>
      <c r="J21" s="112"/>
      <c r="K21" s="112"/>
      <c r="L21" s="112"/>
      <c r="M21" s="112"/>
      <c r="N21" s="112"/>
      <c r="O21" s="112"/>
    </row>
    <row r="22" spans="1:20" s="105" customFormat="1" ht="15" customHeight="1" x14ac:dyDescent="0.25">
      <c r="A22" s="214" t="s">
        <v>112</v>
      </c>
      <c r="B22" s="215"/>
      <c r="C22" s="215"/>
      <c r="D22" s="215"/>
      <c r="E22" s="215"/>
      <c r="F22" s="215"/>
      <c r="G22" s="215"/>
      <c r="H22" s="215"/>
      <c r="I22" s="215"/>
      <c r="J22" s="215"/>
      <c r="K22" s="215"/>
      <c r="L22" s="215"/>
      <c r="M22" s="215"/>
      <c r="N22" s="215"/>
      <c r="O22" s="216"/>
    </row>
    <row r="23" spans="1:20" s="105" customFormat="1" ht="15" customHeight="1" x14ac:dyDescent="0.25">
      <c r="A23" s="106" t="s">
        <v>3</v>
      </c>
      <c r="B23" s="131">
        <v>60.075000000000003</v>
      </c>
      <c r="C23" s="131">
        <v>50.95</v>
      </c>
      <c r="D23" s="131">
        <v>67.099999999999994</v>
      </c>
      <c r="E23" s="131">
        <v>83.6</v>
      </c>
      <c r="F23" s="131">
        <v>143.17500000000001</v>
      </c>
      <c r="G23" s="132">
        <v>142.92099999999999</v>
      </c>
      <c r="H23" s="132">
        <v>150.7783</v>
      </c>
      <c r="I23" s="132">
        <v>160.02520000000001</v>
      </c>
      <c r="J23" s="132">
        <v>158.02160000000001</v>
      </c>
      <c r="K23" s="132">
        <v>164.2165</v>
      </c>
      <c r="L23" s="132">
        <v>165.75700000000001</v>
      </c>
      <c r="M23" s="132">
        <v>172.1078</v>
      </c>
      <c r="N23" s="132">
        <v>166.45689999999999</v>
      </c>
      <c r="O23" s="132">
        <v>167.5737</v>
      </c>
      <c r="P23" s="114">
        <v>62851.7</v>
      </c>
    </row>
    <row r="24" spans="1:20" s="105" customFormat="1" ht="15" customHeight="1" x14ac:dyDescent="0.25">
      <c r="A24" s="107" t="s">
        <v>89</v>
      </c>
      <c r="B24" s="131">
        <v>31.65</v>
      </c>
      <c r="C24" s="131">
        <v>25.924999999999997</v>
      </c>
      <c r="D24" s="131">
        <v>35.875</v>
      </c>
      <c r="E24" s="131">
        <v>60.1</v>
      </c>
      <c r="F24" s="131">
        <v>96.8</v>
      </c>
      <c r="G24" s="133">
        <v>87.7</v>
      </c>
      <c r="H24" s="133">
        <v>90.7774</v>
      </c>
      <c r="I24" s="133">
        <v>92.095200000000006</v>
      </c>
      <c r="J24" s="133">
        <v>91.483499999999992</v>
      </c>
      <c r="K24" s="133">
        <v>93.018999999999991</v>
      </c>
      <c r="L24" s="133">
        <v>89.855799999999988</v>
      </c>
      <c r="M24" s="133">
        <v>90.799000000000007</v>
      </c>
      <c r="N24" s="133">
        <v>86.009299999999996</v>
      </c>
      <c r="O24" s="133">
        <v>89.525300000000001</v>
      </c>
      <c r="P24" s="114">
        <v>4253.8999999999996</v>
      </c>
    </row>
    <row r="25" spans="1:20" s="105" customFormat="1" ht="24" x14ac:dyDescent="0.25">
      <c r="A25" s="108" t="s">
        <v>104</v>
      </c>
      <c r="B25" s="131">
        <v>29.574999999999999</v>
      </c>
      <c r="C25" s="131">
        <v>21.2</v>
      </c>
      <c r="D25" s="131">
        <v>35.875</v>
      </c>
      <c r="E25" s="131">
        <v>57.1</v>
      </c>
      <c r="F25" s="131">
        <v>92.424999999999997</v>
      </c>
      <c r="G25" s="133">
        <v>85.73</v>
      </c>
      <c r="H25" s="133">
        <v>86.354900000000001</v>
      </c>
      <c r="I25" s="133">
        <v>87.567400000000006</v>
      </c>
      <c r="J25" s="133">
        <v>86.534999999999997</v>
      </c>
      <c r="K25" s="133">
        <v>86.359399999999994</v>
      </c>
      <c r="L25" s="133">
        <v>83.963399999999993</v>
      </c>
      <c r="M25" s="133">
        <v>83.356800000000007</v>
      </c>
      <c r="N25" s="133">
        <v>80.696399999999997</v>
      </c>
      <c r="O25" s="133">
        <v>81.484899999999996</v>
      </c>
      <c r="P25" s="114">
        <v>3352.5</v>
      </c>
    </row>
    <row r="26" spans="1:20" s="105" customFormat="1" ht="15" customHeight="1" x14ac:dyDescent="0.25">
      <c r="A26" s="108" t="s">
        <v>16</v>
      </c>
      <c r="B26" s="131">
        <v>2.0750000000000002</v>
      </c>
      <c r="C26" s="131">
        <v>4.7249999999999996</v>
      </c>
      <c r="D26" s="131"/>
      <c r="E26" s="131">
        <v>3</v>
      </c>
      <c r="F26" s="131">
        <v>4.375</v>
      </c>
      <c r="G26" s="133">
        <v>1.97</v>
      </c>
      <c r="H26" s="133">
        <v>4.4225000000000003</v>
      </c>
      <c r="I26" s="133">
        <v>4.5278</v>
      </c>
      <c r="J26" s="133">
        <v>4.9485000000000001</v>
      </c>
      <c r="K26" s="133">
        <v>6.6596000000000002</v>
      </c>
      <c r="L26" s="133">
        <v>5.8924000000000003</v>
      </c>
      <c r="M26" s="133">
        <v>7.4421999999999997</v>
      </c>
      <c r="N26" s="133">
        <v>5.3129</v>
      </c>
      <c r="O26" s="133">
        <v>8.0404</v>
      </c>
      <c r="P26" s="115">
        <v>901.4</v>
      </c>
    </row>
    <row r="27" spans="1:20" s="105" customFormat="1" ht="15" customHeight="1" x14ac:dyDescent="0.25">
      <c r="A27" s="160" t="s">
        <v>92</v>
      </c>
      <c r="B27" s="131">
        <v>44.575000000000003</v>
      </c>
      <c r="C27" s="131">
        <v>30.475000000000001</v>
      </c>
      <c r="D27" s="131">
        <v>26.025000000000002</v>
      </c>
      <c r="E27" s="131">
        <v>32.5</v>
      </c>
      <c r="F27" s="131">
        <v>66.454800000000006</v>
      </c>
      <c r="G27" s="133">
        <v>70.069699999999997</v>
      </c>
      <c r="H27" s="133">
        <v>81.051400000000001</v>
      </c>
      <c r="I27" s="133">
        <v>78.352699999999999</v>
      </c>
      <c r="J27" s="133">
        <v>83.983199999999997</v>
      </c>
      <c r="K27" s="133">
        <v>90.790700000000015</v>
      </c>
      <c r="L27" s="133">
        <v>87.883700000000005</v>
      </c>
      <c r="M27" s="133">
        <v>79.386899999999997</v>
      </c>
      <c r="N27" s="133">
        <v>83.326099999999997</v>
      </c>
      <c r="O27" s="133">
        <v>86.3018</v>
      </c>
    </row>
    <row r="28" spans="1:20" s="105" customFormat="1" ht="15" customHeight="1" x14ac:dyDescent="0.25">
      <c r="A28" s="161" t="s">
        <v>102</v>
      </c>
      <c r="B28" s="131">
        <v>6.9749999999999996</v>
      </c>
      <c r="C28" s="131">
        <v>7.2450000000000001</v>
      </c>
      <c r="D28" s="131">
        <v>6.5724999999999998</v>
      </c>
      <c r="E28" s="131">
        <v>8.26</v>
      </c>
      <c r="F28" s="131">
        <v>17.104800000000001</v>
      </c>
      <c r="G28" s="133">
        <v>16.8535</v>
      </c>
      <c r="H28" s="133">
        <v>20.8444</v>
      </c>
      <c r="I28" s="133">
        <v>24.1525</v>
      </c>
      <c r="J28" s="133">
        <v>21.810500000000001</v>
      </c>
      <c r="K28" s="133">
        <v>23.206600000000002</v>
      </c>
      <c r="L28" s="133">
        <v>22.979900000000001</v>
      </c>
      <c r="M28" s="133">
        <v>20.077000000000002</v>
      </c>
      <c r="N28" s="133">
        <v>20.830500000000001</v>
      </c>
      <c r="O28" s="133">
        <v>21.167300000000001</v>
      </c>
      <c r="T28" s="109"/>
    </row>
    <row r="29" spans="1:20" s="105" customFormat="1" ht="15" customHeight="1" x14ac:dyDescent="0.25">
      <c r="A29" s="161" t="s">
        <v>19</v>
      </c>
      <c r="B29" s="131">
        <v>1</v>
      </c>
      <c r="C29" s="131">
        <v>5.3049999999999997</v>
      </c>
      <c r="D29" s="131">
        <v>3.4775</v>
      </c>
      <c r="E29" s="131">
        <v>3.84</v>
      </c>
      <c r="F29" s="131">
        <v>12.3</v>
      </c>
      <c r="G29" s="133">
        <v>11.855399999999999</v>
      </c>
      <c r="H29" s="133">
        <v>11.7859</v>
      </c>
      <c r="I29" s="133">
        <v>13.224399999999999</v>
      </c>
      <c r="J29" s="133">
        <v>10.4671</v>
      </c>
      <c r="K29" s="133">
        <v>14.565899999999999</v>
      </c>
      <c r="L29" s="133">
        <v>12.8827</v>
      </c>
      <c r="M29" s="133">
        <v>11.0891</v>
      </c>
      <c r="N29" s="133">
        <v>14.2506</v>
      </c>
      <c r="O29" s="133">
        <v>14.772600000000001</v>
      </c>
    </row>
    <row r="30" spans="1:20" s="105" customFormat="1" ht="15" customHeight="1" x14ac:dyDescent="0.25">
      <c r="A30" s="162" t="s">
        <v>124</v>
      </c>
      <c r="B30" s="131">
        <v>36.6</v>
      </c>
      <c r="C30" s="131">
        <v>17.925000000000001</v>
      </c>
      <c r="D30" s="131">
        <v>15.975000000000001</v>
      </c>
      <c r="E30" s="131">
        <v>20.399999999999999</v>
      </c>
      <c r="F30" s="134">
        <v>37.049999999999997</v>
      </c>
      <c r="G30" s="133">
        <v>41.360799999999998</v>
      </c>
      <c r="H30" s="133">
        <v>48.421099999999996</v>
      </c>
      <c r="I30" s="133">
        <v>40.9758</v>
      </c>
      <c r="J30" s="133">
        <v>51.705599999999997</v>
      </c>
      <c r="K30" s="133">
        <v>53.018200000000007</v>
      </c>
      <c r="L30" s="133">
        <v>52.021100000000004</v>
      </c>
      <c r="M30" s="133">
        <v>48.220799999999997</v>
      </c>
      <c r="N30" s="133">
        <v>48.245000000000005</v>
      </c>
      <c r="O30" s="133">
        <v>50.361899999999999</v>
      </c>
      <c r="P30" s="114">
        <v>2297</v>
      </c>
    </row>
    <row r="31" spans="1:20" s="105" customFormat="1" ht="15" customHeight="1" x14ac:dyDescent="0.25">
      <c r="A31" s="163" t="s">
        <v>117</v>
      </c>
      <c r="B31" s="131"/>
      <c r="C31" s="131"/>
      <c r="D31" s="131"/>
      <c r="E31" s="131"/>
      <c r="F31" s="131"/>
      <c r="G31" s="133"/>
      <c r="H31" s="133"/>
      <c r="I31" s="133"/>
      <c r="J31" s="133"/>
      <c r="K31" s="133"/>
      <c r="L31" s="133"/>
      <c r="M31" s="133"/>
      <c r="N31" s="133"/>
      <c r="O31" s="133"/>
      <c r="P31" s="114">
        <v>1277.9000000000001</v>
      </c>
    </row>
    <row r="32" spans="1:20" s="105" customFormat="1" ht="15" customHeight="1" x14ac:dyDescent="0.25">
      <c r="A32" s="164" t="s">
        <v>118</v>
      </c>
      <c r="B32" s="131">
        <v>8.9749999999999996</v>
      </c>
      <c r="C32" s="131">
        <v>4.6500000000000004</v>
      </c>
      <c r="D32" s="131">
        <v>6.35</v>
      </c>
      <c r="E32" s="131">
        <v>4</v>
      </c>
      <c r="F32" s="131">
        <v>8.4250000000000007</v>
      </c>
      <c r="G32" s="133">
        <v>8.5479000000000003</v>
      </c>
      <c r="H32" s="133">
        <v>8.7422000000000004</v>
      </c>
      <c r="I32" s="133">
        <v>10.6816</v>
      </c>
      <c r="J32" s="133">
        <v>9.7477</v>
      </c>
      <c r="K32" s="133">
        <v>13.180099999999999</v>
      </c>
      <c r="L32" s="133">
        <v>10.244400000000001</v>
      </c>
      <c r="M32" s="133">
        <v>13.4</v>
      </c>
      <c r="N32" s="133">
        <v>12.601599999999999</v>
      </c>
      <c r="O32" s="133">
        <v>13.3886</v>
      </c>
      <c r="P32" s="114">
        <v>1019.1</v>
      </c>
    </row>
    <row r="33" spans="1:16" s="105" customFormat="1" ht="15" customHeight="1" x14ac:dyDescent="0.25">
      <c r="A33" s="165" t="s">
        <v>119</v>
      </c>
      <c r="B33" s="131">
        <v>9.0250000000000004</v>
      </c>
      <c r="C33" s="131">
        <v>6.0750000000000002</v>
      </c>
      <c r="D33" s="131">
        <v>5.7</v>
      </c>
      <c r="E33" s="131">
        <v>10.275</v>
      </c>
      <c r="F33" s="131">
        <v>7.4</v>
      </c>
      <c r="G33" s="133">
        <v>13.0518</v>
      </c>
      <c r="H33" s="133">
        <v>14.529</v>
      </c>
      <c r="I33" s="133">
        <v>13.6875</v>
      </c>
      <c r="J33" s="133">
        <v>15.3201</v>
      </c>
      <c r="K33" s="133">
        <v>15.4802</v>
      </c>
      <c r="L33" s="133">
        <v>19.507899999999999</v>
      </c>
      <c r="M33" s="133">
        <v>18.003499999999999</v>
      </c>
      <c r="N33" s="133">
        <v>18.7759</v>
      </c>
      <c r="O33" s="133">
        <v>19.927399999999999</v>
      </c>
      <c r="P33" s="114"/>
    </row>
    <row r="34" spans="1:16" s="105" customFormat="1" ht="15" customHeight="1" x14ac:dyDescent="0.25">
      <c r="B34" s="116"/>
      <c r="C34" s="116"/>
      <c r="D34" s="116"/>
      <c r="E34" s="116"/>
      <c r="F34" s="116"/>
      <c r="G34" s="116"/>
      <c r="H34" s="116"/>
      <c r="I34" s="116"/>
      <c r="J34" s="116"/>
      <c r="K34" s="116"/>
      <c r="L34" s="116"/>
      <c r="M34" s="116"/>
      <c r="N34" s="116"/>
      <c r="O34" s="117"/>
    </row>
    <row r="35" spans="1:16" s="105" customFormat="1" ht="15" customHeight="1" x14ac:dyDescent="0.25">
      <c r="A35" s="118" t="s">
        <v>95</v>
      </c>
      <c r="B35" s="119"/>
      <c r="C35" s="119"/>
      <c r="D35" s="119"/>
      <c r="E35" s="119"/>
      <c r="F35" s="119"/>
      <c r="G35" s="119"/>
      <c r="H35" s="159"/>
      <c r="I35" s="159"/>
      <c r="J35" s="120"/>
      <c r="K35" s="120"/>
      <c r="L35" s="120"/>
      <c r="M35" s="120"/>
      <c r="N35" s="120"/>
      <c r="O35" s="120"/>
    </row>
    <row r="36" spans="1:16" s="105" customFormat="1" ht="15" customHeight="1" x14ac:dyDescent="0.25"/>
  </sheetData>
  <sheetProtection algorithmName="SHA-256" hashValue="WqGJMhvU027AEilWSyOZ2F6wd/792KuyZoyx4ZoekWQ=" saltValue="tQi1Xm+XvrHC05JMzRth5Q==" spinCount="100000" sheet="1"/>
  <mergeCells count="3">
    <mergeCell ref="A9:O9"/>
    <mergeCell ref="A22:O22"/>
    <mergeCell ref="D1:P6"/>
  </mergeCells>
  <conditionalFormatting sqref="B15:E17">
    <cfRule type="cellIs" dxfId="3" priority="6" operator="lessThan">
      <formula>0</formula>
    </cfRule>
  </conditionalFormatting>
  <conditionalFormatting sqref="B19:E20">
    <cfRule type="cellIs" dxfId="2" priority="2" operator="lessThan">
      <formula>0</formula>
    </cfRule>
  </conditionalFormatting>
  <conditionalFormatting sqref="B28:E29">
    <cfRule type="cellIs" dxfId="1" priority="1" operator="lessThan">
      <formula>0</formula>
    </cfRule>
  </conditionalFormatting>
  <conditionalFormatting sqref="B31:E33">
    <cfRule type="cellIs" dxfId="0" priority="4"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842D4F-D8CD-4762-A17C-4634633E685B}">
  <ds:schemaRefs>
    <ds:schemaRef ds:uri="http://schemas.microsoft.com/office/2006/metadata/properties"/>
    <ds:schemaRef ds:uri="http://schemas.microsoft.com/office/infopath/2007/PartnerControls"/>
    <ds:schemaRef ds:uri="c407a2c0-5cb3-4b2f-a008-5d1f6afed406"/>
    <ds:schemaRef ds:uri="7ed1741a-f24f-4d3d-84f6-0b4e7679648d"/>
  </ds:schemaRefs>
</ds:datastoreItem>
</file>

<file path=customXml/itemProps2.xml><?xml version="1.0" encoding="utf-8"?>
<ds:datastoreItem xmlns:ds="http://schemas.openxmlformats.org/officeDocument/2006/customXml" ds:itemID="{57A6CE93-C291-46DA-8791-C4EF9FC2F069}">
  <ds:schemaRefs>
    <ds:schemaRef ds:uri="http://schemas.microsoft.com/DataMashup"/>
  </ds:schemaRefs>
</ds:datastoreItem>
</file>

<file path=customXml/itemProps3.xml><?xml version="1.0" encoding="utf-8"?>
<ds:datastoreItem xmlns:ds="http://schemas.openxmlformats.org/officeDocument/2006/customXml" ds:itemID="{E505FF67-91E1-4845-AD36-467EFAE335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E97CEF4-8D56-4311-8D11-A291939E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Baseline</vt:lpstr>
      <vt:lpstr>Sheet1</vt:lpstr>
      <vt:lpstr>Contents</vt:lpstr>
      <vt:lpstr>Notes</vt:lpstr>
      <vt:lpstr>National by practitioner ty (2)</vt:lpstr>
      <vt:lpstr>Whole of Medical</vt:lpstr>
      <vt:lpstr>Intern</vt:lpstr>
      <vt:lpstr>Hospital Prevocational</vt:lpstr>
      <vt:lpstr>Hospital CMO</vt:lpstr>
      <vt:lpstr>Registrar</vt:lpstr>
      <vt:lpstr>Specialist</vt:lpstr>
      <vt:lpstr>Other Medical</vt:lpstr>
      <vt:lpstr>NSW by practitioner type</vt:lpstr>
      <vt:lpstr>Limited and other provisional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2026-06-04T02:23:40Z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2025-09-03T04:11:32Z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3375ccd8-a616-4d57-951e-6ef9cb4cff4e</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